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BE451526-2883-4B60-8A6B-5EDE986006D3}" xr6:coauthVersionLast="47" xr6:coauthVersionMax="47" xr10:uidLastSave="{00000000-0000-0000-0000-000000000000}"/>
  <bookViews>
    <workbookView xWindow="-108" yWindow="-108" windowWidth="23256" windowHeight="12456" xr2:uid="{80D3CD75-A967-4D49-8E5A-C5697C80BA43}"/>
  </bookViews>
  <sheets>
    <sheet name="Title" sheetId="2" r:id="rId1"/>
    <sheet name="Cost Proposal Summary" sheetId="3" r:id="rId2"/>
    <sheet name="Transition" sheetId="6" r:id="rId3"/>
    <sheet name="Staffing Rates" sheetId="4" r:id="rId4"/>
    <sheet name="M&amp;O Detail" sheetId="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1" l="1"/>
  <c r="O18" i="1"/>
  <c r="F19" i="4"/>
  <c r="F10" i="4"/>
  <c r="I12" i="3"/>
  <c r="I13" i="3"/>
  <c r="J12" i="1"/>
  <c r="J13" i="1" s="1"/>
  <c r="I13" i="1"/>
  <c r="H13" i="3" s="1"/>
  <c r="H14" i="3" s="1"/>
  <c r="H13" i="1"/>
  <c r="G13" i="1"/>
  <c r="G13" i="3"/>
  <c r="M28" i="1"/>
  <c r="I12" i="1"/>
  <c r="I11" i="1"/>
  <c r="H11" i="1"/>
  <c r="G11" i="1"/>
  <c r="F11" i="1"/>
  <c r="E11" i="1"/>
  <c r="D12" i="1"/>
  <c r="D11" i="1"/>
  <c r="O39" i="1"/>
  <c r="O40" i="1" s="1"/>
  <c r="D13" i="1"/>
  <c r="N40" i="1"/>
  <c r="N20" i="1"/>
  <c r="N21" i="1"/>
  <c r="N22" i="1"/>
  <c r="N23" i="1"/>
  <c r="N24" i="1"/>
  <c r="N25" i="1"/>
  <c r="N26" i="1"/>
  <c r="N27" i="1"/>
  <c r="N28" i="1"/>
  <c r="N29" i="1"/>
  <c r="N30" i="1"/>
  <c r="N31" i="1"/>
  <c r="N32" i="1"/>
  <c r="N33" i="1"/>
  <c r="N34" i="1"/>
  <c r="N35" i="1"/>
  <c r="N36" i="1"/>
  <c r="N37" i="1"/>
  <c r="N38" i="1"/>
  <c r="N39" i="1"/>
  <c r="N19" i="1"/>
  <c r="M39" i="1"/>
  <c r="M20" i="1"/>
  <c r="M21" i="1"/>
  <c r="M22" i="1"/>
  <c r="M23" i="1"/>
  <c r="M24" i="1"/>
  <c r="M25" i="1"/>
  <c r="M26" i="1"/>
  <c r="M27" i="1"/>
  <c r="M29" i="1"/>
  <c r="M30" i="1"/>
  <c r="M31" i="1"/>
  <c r="M32" i="1"/>
  <c r="M33" i="1"/>
  <c r="M34" i="1"/>
  <c r="M35" i="1"/>
  <c r="M36" i="1"/>
  <c r="M37" i="1"/>
  <c r="M38" i="1"/>
  <c r="M19" i="1"/>
  <c r="M18" i="1"/>
  <c r="L19" i="1"/>
  <c r="H40" i="1"/>
  <c r="H39" i="1"/>
  <c r="H20" i="1"/>
  <c r="H21" i="1"/>
  <c r="H22" i="1"/>
  <c r="H23" i="1"/>
  <c r="H24" i="1"/>
  <c r="H25" i="1"/>
  <c r="H26" i="1"/>
  <c r="H27" i="1"/>
  <c r="H28" i="1"/>
  <c r="H29" i="1"/>
  <c r="H30" i="1"/>
  <c r="H31" i="1"/>
  <c r="H32" i="1"/>
  <c r="H33" i="1"/>
  <c r="H34" i="1"/>
  <c r="H35" i="1"/>
  <c r="H36" i="1"/>
  <c r="H37" i="1"/>
  <c r="H38" i="1"/>
  <c r="H19" i="1"/>
  <c r="G19" i="1"/>
  <c r="H18" i="1"/>
  <c r="G18" i="1"/>
  <c r="F40" i="1"/>
  <c r="E20" i="1"/>
  <c r="E21" i="1"/>
  <c r="E22" i="1"/>
  <c r="E23" i="1"/>
  <c r="E24" i="1"/>
  <c r="E25" i="1"/>
  <c r="E26" i="1"/>
  <c r="E27" i="1"/>
  <c r="E28" i="1"/>
  <c r="E29" i="1"/>
  <c r="E30" i="1"/>
  <c r="E31" i="1"/>
  <c r="E32" i="1"/>
  <c r="E33" i="1"/>
  <c r="E34" i="1"/>
  <c r="E35" i="1"/>
  <c r="E36" i="1"/>
  <c r="E37" i="1"/>
  <c r="E38" i="1"/>
  <c r="E39" i="1"/>
  <c r="E19" i="1"/>
  <c r="E18" i="1"/>
  <c r="D18" i="1"/>
  <c r="E17" i="1"/>
  <c r="D17" i="1"/>
  <c r="M61" i="1"/>
  <c r="L61" i="1"/>
  <c r="H12" i="1" s="1"/>
  <c r="K61" i="1"/>
  <c r="N60" i="1"/>
  <c r="N47" i="1"/>
  <c r="N48" i="1"/>
  <c r="N49" i="1"/>
  <c r="N50" i="1"/>
  <c r="N51" i="1"/>
  <c r="N52" i="1"/>
  <c r="N53" i="1"/>
  <c r="N54" i="1"/>
  <c r="N55" i="1"/>
  <c r="N56" i="1"/>
  <c r="N57" i="1"/>
  <c r="N58" i="1"/>
  <c r="N59" i="1"/>
  <c r="N46" i="1"/>
  <c r="N45" i="1"/>
  <c r="L44" i="1"/>
  <c r="M44" i="1"/>
  <c r="M17" i="1"/>
  <c r="N17" i="1"/>
  <c r="H9" i="1"/>
  <c r="I9" i="1"/>
  <c r="F31" i="4"/>
  <c r="F12" i="4"/>
  <c r="F13" i="4"/>
  <c r="F14" i="4"/>
  <c r="F15" i="4"/>
  <c r="F16" i="4"/>
  <c r="F17" i="4"/>
  <c r="F18" i="4"/>
  <c r="F20" i="4"/>
  <c r="F21" i="4"/>
  <c r="F22" i="4"/>
  <c r="F23" i="4"/>
  <c r="F24" i="4"/>
  <c r="F25" i="4"/>
  <c r="F26" i="4"/>
  <c r="F27" i="4"/>
  <c r="F28" i="4"/>
  <c r="F29" i="4"/>
  <c r="F30" i="4"/>
  <c r="F11" i="4"/>
  <c r="G14" i="3"/>
  <c r="I11" i="3"/>
  <c r="N61" i="1" l="1"/>
  <c r="C12" i="3" l="1"/>
  <c r="K3" i="1" l="1" a="1"/>
  <c r="K3" i="1" s="1"/>
  <c r="E2" i="4" a="1"/>
  <c r="E2" i="4" s="1"/>
  <c r="H2" i="6" a="1"/>
  <c r="H2" i="6" s="1"/>
  <c r="G12" i="1"/>
  <c r="H61" i="1"/>
  <c r="H12" i="6"/>
  <c r="I61" i="1"/>
  <c r="E12" i="1" s="1"/>
  <c r="J61" i="1"/>
  <c r="F12" i="1" s="1"/>
  <c r="J17" i="1"/>
  <c r="K17" i="1"/>
  <c r="L17" i="1"/>
  <c r="O17" i="1"/>
  <c r="I44" i="1"/>
  <c r="J44" i="1"/>
  <c r="K44" i="1"/>
  <c r="N44" i="1"/>
  <c r="H44" i="1"/>
  <c r="C19" i="1"/>
  <c r="C20" i="1"/>
  <c r="C21" i="1"/>
  <c r="C22" i="1"/>
  <c r="C23" i="1"/>
  <c r="C24" i="1"/>
  <c r="C25" i="1"/>
  <c r="C26" i="1"/>
  <c r="C27" i="1"/>
  <c r="C28" i="1"/>
  <c r="C29" i="1"/>
  <c r="C30" i="1"/>
  <c r="C31" i="1"/>
  <c r="E9" i="1"/>
  <c r="F9" i="1"/>
  <c r="G9" i="1"/>
  <c r="E10" i="1"/>
  <c r="F10" i="1"/>
  <c r="J10" i="1" l="1"/>
  <c r="C33" i="1"/>
  <c r="C34" i="1"/>
  <c r="C35" i="1"/>
  <c r="C36" i="1"/>
  <c r="C37" i="1"/>
  <c r="C38" i="1"/>
  <c r="C39" i="1"/>
  <c r="C32" i="1"/>
  <c r="D20" i="1" l="1"/>
  <c r="G20" i="1" s="1"/>
  <c r="D21" i="1"/>
  <c r="G21" i="1" s="1"/>
  <c r="D22" i="1"/>
  <c r="D23" i="1"/>
  <c r="G23" i="1" s="1"/>
  <c r="D24" i="1"/>
  <c r="D25" i="1"/>
  <c r="D26" i="1"/>
  <c r="D27" i="1"/>
  <c r="D28" i="1"/>
  <c r="D29" i="1"/>
  <c r="D30" i="1"/>
  <c r="D31" i="1"/>
  <c r="D32" i="1"/>
  <c r="D33" i="1"/>
  <c r="D34" i="1"/>
  <c r="D35" i="1"/>
  <c r="D36" i="1"/>
  <c r="D37" i="1"/>
  <c r="D38" i="1"/>
  <c r="D39" i="1"/>
  <c r="D19" i="1"/>
  <c r="I19" i="1" l="1"/>
  <c r="I23" i="1"/>
  <c r="K19" i="1"/>
  <c r="I21" i="1"/>
  <c r="J21" i="1"/>
  <c r="K21" i="1"/>
  <c r="L21" i="1"/>
  <c r="J23" i="1"/>
  <c r="K23" i="1"/>
  <c r="L23" i="1"/>
  <c r="I20" i="1"/>
  <c r="J20" i="1"/>
  <c r="K20" i="1"/>
  <c r="L20" i="1"/>
  <c r="G34" i="1"/>
  <c r="G30" i="1"/>
  <c r="G36" i="1"/>
  <c r="G22" i="1"/>
  <c r="G24" i="1"/>
  <c r="G28" i="1"/>
  <c r="G27" i="1"/>
  <c r="G33" i="1"/>
  <c r="G39" i="1"/>
  <c r="G31" i="1"/>
  <c r="G37" i="1"/>
  <c r="G26" i="1"/>
  <c r="G32" i="1"/>
  <c r="G38" i="1"/>
  <c r="G25" i="1"/>
  <c r="G29" i="1"/>
  <c r="G35" i="1"/>
  <c r="I39" i="1" l="1"/>
  <c r="O20" i="1"/>
  <c r="O23" i="1"/>
  <c r="N18" i="1"/>
  <c r="O21" i="1"/>
  <c r="O19" i="1"/>
  <c r="L31" i="1"/>
  <c r="J31" i="1"/>
  <c r="I31" i="1"/>
  <c r="K31" i="1"/>
  <c r="I37" i="1"/>
  <c r="K37" i="1"/>
  <c r="L37" i="1"/>
  <c r="J37" i="1"/>
  <c r="J19" i="1"/>
  <c r="J28" i="1"/>
  <c r="I28" i="1"/>
  <c r="L28" i="1"/>
  <c r="K28" i="1"/>
  <c r="L39" i="1"/>
  <c r="J39" i="1"/>
  <c r="K39" i="1"/>
  <c r="I33" i="1"/>
  <c r="L33" i="1"/>
  <c r="J33" i="1"/>
  <c r="K33" i="1"/>
  <c r="L27" i="1"/>
  <c r="I27" i="1"/>
  <c r="J27" i="1"/>
  <c r="K27" i="1"/>
  <c r="I22" i="1"/>
  <c r="L22" i="1"/>
  <c r="K22" i="1"/>
  <c r="J22" i="1"/>
  <c r="L36" i="1"/>
  <c r="I36" i="1"/>
  <c r="J36" i="1"/>
  <c r="K36" i="1"/>
  <c r="I32" i="1"/>
  <c r="J32" i="1"/>
  <c r="K32" i="1"/>
  <c r="L32" i="1"/>
  <c r="L30" i="1"/>
  <c r="I30" i="1"/>
  <c r="J30" i="1"/>
  <c r="K30" i="1"/>
  <c r="I35" i="1"/>
  <c r="J35" i="1"/>
  <c r="K35" i="1"/>
  <c r="L35" i="1"/>
  <c r="I29" i="1"/>
  <c r="J29" i="1"/>
  <c r="K29" i="1"/>
  <c r="L29" i="1"/>
  <c r="K25" i="1"/>
  <c r="I25" i="1"/>
  <c r="L25" i="1"/>
  <c r="J25" i="1"/>
  <c r="L24" i="1"/>
  <c r="I24" i="1"/>
  <c r="J24" i="1"/>
  <c r="K24" i="1"/>
  <c r="I38" i="1"/>
  <c r="J38" i="1"/>
  <c r="K38" i="1"/>
  <c r="L38" i="1"/>
  <c r="I26" i="1"/>
  <c r="J26" i="1"/>
  <c r="K26" i="1"/>
  <c r="L26" i="1"/>
  <c r="I34" i="1"/>
  <c r="L34" i="1"/>
  <c r="J34" i="1"/>
  <c r="K34" i="1"/>
  <c r="I18" i="1"/>
  <c r="J18" i="1"/>
  <c r="K18" i="1"/>
  <c r="L18" i="1"/>
  <c r="G40" i="1"/>
  <c r="L40" i="1" l="1"/>
  <c r="M40" i="1"/>
  <c r="O30" i="1"/>
  <c r="O26" i="1"/>
  <c r="O27" i="1"/>
  <c r="O32" i="1"/>
  <c r="O31" i="1"/>
  <c r="O25" i="1"/>
  <c r="O22" i="1"/>
  <c r="O28" i="1"/>
  <c r="O38" i="1"/>
  <c r="O36" i="1"/>
  <c r="O29" i="1"/>
  <c r="O24" i="1"/>
  <c r="O34" i="1"/>
  <c r="O35" i="1"/>
  <c r="O33" i="1"/>
  <c r="O37" i="1"/>
  <c r="I40" i="1"/>
  <c r="F13" i="3" l="1"/>
  <c r="F14" i="3" s="1"/>
  <c r="J40" i="1"/>
  <c r="E13" i="1" l="1"/>
  <c r="D13" i="3" s="1"/>
  <c r="D14" i="3" s="1"/>
  <c r="K40" i="1" l="1"/>
  <c r="J11" i="1" s="1"/>
  <c r="F13" i="1" l="1"/>
  <c r="E13" i="3" s="1"/>
  <c r="E14" i="3" l="1"/>
  <c r="C13" i="3" l="1"/>
  <c r="I14" i="3" l="1"/>
  <c r="C14" i="3"/>
  <c r="I17"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<sst xmlns="http://schemas.openxmlformats.org/spreadsheetml/2006/main" count="90" uniqueCount="64">
  <si>
    <t>Attachment D - Cost Proposal Template</t>
  </si>
  <si>
    <t>Department of Child Services (DCS)</t>
  </si>
  <si>
    <t>State of Indiana</t>
  </si>
  <si>
    <t>State of Indiana Department of Child Services (DCS)</t>
  </si>
  <si>
    <t>Respondent Name:</t>
  </si>
  <si>
    <t>Please Complete Yellow Shaded Cells</t>
  </si>
  <si>
    <t>Cost Proposal Summary</t>
  </si>
  <si>
    <t>Base Contract Costs</t>
  </si>
  <si>
    <t>Optional Extensions</t>
  </si>
  <si>
    <t>Payment Category</t>
  </si>
  <si>
    <t xml:space="preserve">Year 1
(9/1/26 - 8/31/27) </t>
  </si>
  <si>
    <t>Year 2
(9/1/27 - 8/31/28)</t>
  </si>
  <si>
    <t>Year 3
(9/1/28 - 8/31/29)</t>
  </si>
  <si>
    <t>Year 4
(9/1/29 - 8/31/30)</t>
  </si>
  <si>
    <t>Year 5 (Optional)
(9/1/30 - 8/31/31)</t>
  </si>
  <si>
    <t>Year 6 (Optional)
(9/1/31 - 8/31/32)</t>
  </si>
  <si>
    <t>Total</t>
  </si>
  <si>
    <t>Months</t>
  </si>
  <si>
    <t>Initial Transition Period (up to 6 months)</t>
  </si>
  <si>
    <t>Maintenance and Operations (M&amp;O)</t>
  </si>
  <si>
    <t>Total Bid Amount (4 Years)</t>
  </si>
  <si>
    <t>Transition Costs</t>
  </si>
  <si>
    <r>
      <t xml:space="preserve">Instructions: </t>
    </r>
    <r>
      <rPr>
        <sz val="11"/>
        <rFont val="Arial"/>
        <family val="2"/>
      </rPr>
      <t xml:space="preserve">Please fill in the cells shaded yellow. Blue cells will populate automatically. Enter the total monthly cost for each month of the Initial Transition Period. Please note that the length of the Initial Transition Period will be six months or less. If less than six months is needed for the Initial Transition Period, the State will notify the Respondent. This fee can be invoiced only once all the associated deliverables for that month are reviewed and approved by the State. The deliverables are subject to the change management process outlined in the Scope of Work if deliverables change in content or timing within the Initial Transition Period. </t>
    </r>
  </si>
  <si>
    <t xml:space="preserve">Month 1 </t>
  </si>
  <si>
    <t>Month 2</t>
  </si>
  <si>
    <t>Month 3</t>
  </si>
  <si>
    <t>Month 4</t>
  </si>
  <si>
    <t>Month 5</t>
  </si>
  <si>
    <t>Month 6</t>
  </si>
  <si>
    <t>Total Monthly Transition Cost</t>
  </si>
  <si>
    <t>Total Initial Transition Period Cost:</t>
  </si>
  <si>
    <t>Staffing Rates</t>
  </si>
  <si>
    <t>Position Title</t>
  </si>
  <si>
    <t>Hourly Billable Rate (Base Contract)</t>
  </si>
  <si>
    <t>Hourly Billable Rate (Optional Years)</t>
  </si>
  <si>
    <t>Rate Increase</t>
  </si>
  <si>
    <t>No.</t>
  </si>
  <si>
    <t>Example - Analyst</t>
  </si>
  <si>
    <t>M&amp;O Detail</t>
  </si>
  <si>
    <t>Table 1: Total M&amp;O Costs by Contract Year</t>
  </si>
  <si>
    <t xml:space="preserve">Year 1
(3/1/27 - 8/31/27) </t>
  </si>
  <si>
    <t>Staffing Costs</t>
  </si>
  <si>
    <t>Non Staff Costs</t>
  </si>
  <si>
    <t xml:space="preserve">M&amp;O Total Costs </t>
  </si>
  <si>
    <t xml:space="preserve">Table 2: Staffing Costs </t>
  </si>
  <si>
    <t>Total Hours per Position per Contract Month</t>
  </si>
  <si>
    <t>Total Cost per Position per Contract Month (Base Contract)</t>
  </si>
  <si>
    <t>Total Cost per Position per Contract Month (Optional Years)</t>
  </si>
  <si>
    <t>Example: Analyst</t>
  </si>
  <si>
    <t>Monthly Total:</t>
  </si>
  <si>
    <t xml:space="preserve">Table 3: Non-Staffing Costs </t>
  </si>
  <si>
    <t>Cost Type</t>
  </si>
  <si>
    <t>Cost Description</t>
  </si>
  <si>
    <t>Quantity</t>
  </si>
  <si>
    <t>Unit Cost</t>
  </si>
  <si>
    <t>Example: Computer Hardware</t>
  </si>
  <si>
    <t>External hardware for computers</t>
  </si>
  <si>
    <t xml:space="preserve"> Yearly Total:</t>
  </si>
  <si>
    <t>Salesforce Application and Evaluation for Healthy Families Indiana (HFI) and Community Partners for Child Safety (CPCS) RFP - Scope A</t>
  </si>
  <si>
    <r>
      <t xml:space="preserve">Instructions: </t>
    </r>
    <r>
      <rPr>
        <sz val="11"/>
        <rFont val="Arial"/>
        <family val="2"/>
      </rPr>
      <t>Please fill in the cells shaded yellow. Please include all Position Titles that would perform work under this Contract, including the Hourly Billable Rate for each Position Title. The information in this tab will be used throughout the Cost Proposal to calculate the Totals on the Cost Proposal Summary and M&amp;O Detail tabs.</t>
    </r>
    <r>
      <rPr>
        <b/>
        <sz val="11"/>
        <rFont val="Arial"/>
        <family val="2"/>
      </rPr>
      <t xml:space="preserve">
</t>
    </r>
    <r>
      <rPr>
        <sz val="11"/>
        <rFont val="Arial"/>
        <family val="2"/>
      </rPr>
      <t>Please note: Staffing Rates presented in this sheet are used only to calculate the evaluation model and transparency requirements. The State does not pay time-and-materials rates under this Contract,  all M&amp;O and Enhancements (≤60 hours) are covered by the monthly fixed fee.</t>
    </r>
  </si>
  <si>
    <r>
      <rPr>
        <b/>
        <sz val="11"/>
        <rFont val="Arial"/>
        <family val="2"/>
      </rPr>
      <t xml:space="preserve">Instructions: </t>
    </r>
    <r>
      <rPr>
        <sz val="11"/>
        <rFont val="Arial"/>
        <family val="2"/>
      </rPr>
      <t>Please fill in the cells shaded yellow. Note that the blue cells will populate automatically. Position Titles and Hourly Billable Rates will populate automatically from the "Staffing Rates" tab. 
In Table 2, Respondents need to fill in their Total Hours per Position per Contract Month for their listed Position Titles. Total Costs per Position per Contract Month will be calculated automatically. Please note that while Hourly Billable Rates and Total Hours per Position per Contract Month are included in this Cost Proposal to help calculate the Total Bid Amount, actual payments shall be completed on a fixed-fee monthly basis. Please note that full payment shall be subject to meeting the KPIs outlined in the SoW. 
Additionally, in Table 3, Respondents should include any additional Non-Staffing Costs. Respondents should enter the Cost Description, Quantity, and Unit Cost as well as the annual costs for each year. Costs shall not include any markup fees over the cost to the Respondent. Non-staffing costs should not include any platform licensing (State funded through IOT), equipment or access fees (Contractor reimburses per IOT policy), and cost related to enhancements covered under fixed-fee structure.</t>
    </r>
  </si>
  <si>
    <r>
      <t xml:space="preserve">Instructions: </t>
    </r>
    <r>
      <rPr>
        <sz val="11"/>
        <rFont val="Arial"/>
        <family val="2"/>
      </rPr>
      <t>Respondents must fill in their name in the yellow-shaded cell. All blue cells will populate automatically from other tabs. Please note that the length of the Initial Transition Period will be six months or less. If less than six months is needed for the Initial Transition Period, the State will notify the Respondent. Respondents will be evaluated based on their "Total Bid Amount."</t>
    </r>
    <r>
      <rPr>
        <b/>
        <sz val="11"/>
        <rFont val="Arial"/>
        <family val="2"/>
      </rPr>
      <t xml:space="preserve">
</t>
    </r>
    <r>
      <rPr>
        <sz val="11"/>
        <rFont val="Arial"/>
        <family val="2"/>
      </rPr>
      <t>Please note:</t>
    </r>
    <r>
      <rPr>
        <b/>
        <sz val="11"/>
        <rFont val="Arial"/>
        <family val="2"/>
      </rPr>
      <t xml:space="preserve"> </t>
    </r>
    <r>
      <rPr>
        <sz val="11"/>
        <rFont val="Arial"/>
        <family val="2"/>
      </rPr>
      <t>Monthly fixed fees are subject to KPI attainment per SoW VII.2. The State will pay 90% of each monthly invoice, the remaining 10% is released only upon KPI performance approval. Staffing hour entries in this Cost Proposal are for transparency and evaluation only, payments remain fixed fee regardless of hours worked.</t>
    </r>
  </si>
  <si>
    <t>RFP 26-86068</t>
  </si>
  <si>
    <t>Attachment D - Cost Proposal Template Scope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</si>
</sst>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quot;$&quot;* #,##0_);_(&quot;$&quot;* \(#,##0\);_(&quot;$&quot;* &quot;-&quot;??_);_(@_)"/>
  </numFmts>
  <fonts count="25" x14ac:knownFonts="1">
    <font>
      <sz val="11"/>
      <color theme="1"/>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sz val="8"/>
      <name val="Arial"/>
      <family val="2"/>
    </font>
    <font>
      <b/>
      <sz val="11"/>
      <color theme="1"/>
      <name val="Arial"/>
      <family val="2"/>
    </font>
    <font>
      <b/>
      <sz val="11"/>
      <color rgb="FF000000"/>
      <name val="Arial"/>
      <family val="2"/>
    </font>
    <font>
      <sz val="11"/>
      <color rgb="FFFF0000"/>
      <name val="Arial"/>
      <family val="2"/>
    </font>
    <font>
      <i/>
      <sz val="11"/>
      <color rgb="FF000000"/>
      <name val="Arial"/>
      <family val="2"/>
    </font>
    <font>
      <i/>
      <sz val="11"/>
      <name val="Arial"/>
      <family val="2"/>
    </font>
    <font>
      <b/>
      <sz val="20"/>
      <name val="Arial"/>
      <family val="2"/>
    </font>
    <font>
      <b/>
      <sz val="10"/>
      <name val="Arial"/>
      <family val="2"/>
    </font>
    <font>
      <sz val="16"/>
      <name val="Arial"/>
      <family val="2"/>
    </font>
    <font>
      <sz val="18"/>
      <color theme="1"/>
      <name val="Arial"/>
      <family val="2"/>
    </font>
    <font>
      <b/>
      <sz val="18"/>
      <color theme="1"/>
      <name val="Arial"/>
      <family val="2"/>
    </font>
    <font>
      <u/>
      <sz val="11"/>
      <name val="Arial"/>
      <family val="2"/>
    </font>
    <font>
      <sz val="10"/>
      <color theme="1"/>
      <name val="Arial"/>
      <family val="2"/>
    </font>
    <font>
      <b/>
      <sz val="11"/>
      <color rgb="FFFF0000"/>
      <name val="Arial"/>
      <family val="2"/>
    </font>
    <font>
      <b/>
      <sz val="18"/>
      <color rgb="FFFF0000"/>
      <name val="Arial"/>
      <family val="2"/>
    </font>
    <font>
      <b/>
      <sz val="25"/>
      <color rgb="FFFF0000"/>
      <name val="Arial"/>
      <family val="2"/>
    </font>
    <font>
      <sz val="8"/>
      <name val="Calibri"/>
      <family val="2"/>
      <scheme val="minor"/>
    </font>
    <font>
      <b/>
      <i/>
      <sz val="11"/>
      <name val="Arial"/>
      <family val="2"/>
    </font>
    <font>
      <b/>
      <sz val="25"/>
      <name val="Arial"/>
      <family val="2"/>
    </font>
    <font>
      <b/>
      <sz val="18"/>
      <name val="Arial"/>
      <family val="2"/>
    </font>
  </fonts>
  <fills count="15">
    <fill>
      <patternFill patternType="none"/>
    </fill>
    <fill>
      <patternFill patternType="gray125"/>
    </fill>
    <fill>
      <patternFill patternType="solid">
        <fgColor indexed="9"/>
        <bgColor indexed="64"/>
      </patternFill>
    </fill>
    <fill>
      <patternFill patternType="solid">
        <fgColor rgb="FFC3FFF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FF"/>
        <bgColor indexed="64"/>
      </patternFill>
    </fill>
    <fill>
      <patternFill patternType="solid">
        <fgColor indexed="43"/>
        <bgColor indexed="64"/>
      </patternFill>
    </fill>
    <fill>
      <patternFill patternType="solid">
        <fgColor indexed="41"/>
        <bgColor indexed="64"/>
      </patternFill>
    </fill>
    <fill>
      <patternFill patternType="solid">
        <fgColor rgb="FFD9D9D9"/>
        <bgColor indexed="64"/>
      </patternFill>
    </fill>
    <fill>
      <patternFill patternType="solid">
        <fgColor rgb="FFFFFF88"/>
        <bgColor indexed="64"/>
      </patternFill>
    </fill>
    <fill>
      <patternFill patternType="solid">
        <fgColor indexed="22"/>
        <bgColor indexed="64"/>
      </patternFill>
    </fill>
    <fill>
      <patternFill patternType="solid">
        <fgColor rgb="FFFFFF99"/>
        <bgColor indexed="64"/>
      </patternFill>
    </fill>
    <fill>
      <patternFill patternType="solid">
        <fgColor theme="1"/>
        <bgColor indexed="64"/>
      </patternFill>
    </fill>
    <fill>
      <patternFill patternType="solid">
        <fgColor theme="0"/>
        <bgColor indexed="64"/>
      </patternFill>
    </fill>
  </fills>
  <borders count="20">
    <border>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double">
        <color indexed="64"/>
      </bottom>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bottom style="thin">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right/>
      <top style="double">
        <color indexed="64"/>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indexed="64"/>
      </top>
      <bottom style="double">
        <color indexed="64"/>
      </bottom>
      <diagonal/>
    </border>
    <border>
      <left/>
      <right/>
      <top style="thin">
        <color auto="1"/>
      </top>
      <bottom style="thin">
        <color auto="1"/>
      </bottom>
      <diagonal/>
    </border>
    <border>
      <left/>
      <right/>
      <top style="thin">
        <color auto="1"/>
      </top>
      <bottom style="double">
        <color indexed="64"/>
      </bottom>
      <diagonal/>
    </border>
    <border>
      <left style="thin">
        <color auto="1"/>
      </left>
      <right style="thick">
        <color auto="1"/>
      </right>
      <top style="thin">
        <color auto="1"/>
      </top>
      <bottom style="double">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158">
    <xf numFmtId="0" fontId="0" fillId="0" borderId="0" xfId="0"/>
    <xf numFmtId="0" fontId="2" fillId="2" borderId="0" xfId="0" applyFont="1" applyFill="1" applyAlignment="1">
      <alignment horizontal="left" vertical="center"/>
    </xf>
    <xf numFmtId="0" fontId="3" fillId="2" borderId="0" xfId="0" applyFont="1" applyFill="1" applyAlignment="1">
      <alignment vertical="center"/>
    </xf>
    <xf numFmtId="0" fontId="4" fillId="0" borderId="0" xfId="0" applyFont="1" applyAlignment="1">
      <alignment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3" fillId="2" borderId="0" xfId="4" applyFont="1" applyFill="1" applyAlignment="1">
      <alignment vertical="center"/>
    </xf>
    <xf numFmtId="0" fontId="4" fillId="0" borderId="0" xfId="0" applyFont="1"/>
    <xf numFmtId="0" fontId="2" fillId="2" borderId="0" xfId="0" applyFont="1" applyFill="1"/>
    <xf numFmtId="0" fontId="3" fillId="2" borderId="0" xfId="0" applyFont="1" applyFill="1"/>
    <xf numFmtId="0" fontId="3" fillId="2" borderId="0" xfId="4" applyFont="1" applyFill="1"/>
    <xf numFmtId="0" fontId="6" fillId="0" borderId="0" xfId="0" applyFont="1"/>
    <xf numFmtId="44" fontId="4" fillId="0" borderId="0" xfId="0" applyNumberFormat="1" applyFont="1"/>
    <xf numFmtId="0" fontId="3" fillId="0" borderId="0" xfId="0" applyFont="1" applyAlignment="1">
      <alignment horizontal="left" vertical="center"/>
    </xf>
    <xf numFmtId="0" fontId="4" fillId="0" borderId="0" xfId="0" applyFont="1" applyAlignment="1">
      <alignment vertical="center" wrapText="1"/>
    </xf>
    <xf numFmtId="164" fontId="4" fillId="0" borderId="0" xfId="2" applyNumberFormat="1" applyFont="1" applyBorder="1" applyAlignment="1" applyProtection="1">
      <alignment horizontal="left" vertical="center" wrapText="1" indent="2"/>
    </xf>
    <xf numFmtId="44" fontId="4" fillId="0" borderId="0" xfId="2" applyFont="1" applyFill="1" applyBorder="1" applyAlignment="1" applyProtection="1"/>
    <xf numFmtId="0" fontId="4" fillId="0" borderId="0" xfId="0" applyFont="1" applyAlignment="1">
      <alignment horizontal="left" vertical="center" wrapText="1"/>
    </xf>
    <xf numFmtId="0" fontId="2" fillId="0" borderId="0" xfId="0" applyFont="1"/>
    <xf numFmtId="0" fontId="8" fillId="0" borderId="0" xfId="0" applyFont="1" applyAlignment="1">
      <alignment horizontal="left" vertical="center"/>
    </xf>
    <xf numFmtId="0" fontId="6" fillId="0" borderId="0" xfId="0" applyFont="1" applyAlignment="1">
      <alignment vertical="center"/>
    </xf>
    <xf numFmtId="0" fontId="0" fillId="0" borderId="0" xfId="0" applyAlignment="1">
      <alignment vertical="center"/>
    </xf>
    <xf numFmtId="0" fontId="2" fillId="4" borderId="2" xfId="4" applyFont="1" applyFill="1" applyBorder="1" applyAlignment="1">
      <alignment horizontal="center" vertical="center"/>
    </xf>
    <xf numFmtId="0" fontId="9" fillId="4" borderId="5" xfId="0" applyFont="1" applyFill="1" applyBorder="1" applyAlignment="1">
      <alignment horizontal="center" vertical="center" wrapText="1"/>
    </xf>
    <xf numFmtId="44" fontId="10" fillId="5" borderId="5" xfId="0" applyNumberFormat="1" applyFont="1" applyFill="1" applyBorder="1" applyAlignment="1">
      <alignment horizontal="center" vertical="center" wrapText="1"/>
    </xf>
    <xf numFmtId="0" fontId="10" fillId="5" borderId="5" xfId="0" applyFont="1" applyFill="1" applyBorder="1" applyAlignment="1">
      <alignment horizontal="center" vertical="center" wrapText="1"/>
    </xf>
    <xf numFmtId="44" fontId="10" fillId="5" borderId="5" xfId="4" applyNumberFormat="1" applyFont="1" applyFill="1" applyBorder="1" applyAlignment="1">
      <alignment horizontal="center" vertical="center" wrapText="1"/>
    </xf>
    <xf numFmtId="44" fontId="3" fillId="6" borderId="5" xfId="3" applyNumberFormat="1" applyFont="1" applyFill="1" applyBorder="1" applyAlignment="1" applyProtection="1">
      <alignment vertical="center" wrapText="1"/>
    </xf>
    <xf numFmtId="0" fontId="3" fillId="7" borderId="5" xfId="3" applyNumberFormat="1" applyFont="1" applyFill="1" applyBorder="1" applyAlignment="1" applyProtection="1">
      <alignment horizontal="center" vertical="center" wrapText="1"/>
      <protection locked="0"/>
    </xf>
    <xf numFmtId="44" fontId="3" fillId="8" borderId="5" xfId="2" applyFont="1" applyFill="1" applyBorder="1" applyAlignment="1" applyProtection="1">
      <alignment vertical="center" wrapText="1"/>
    </xf>
    <xf numFmtId="0" fontId="3" fillId="7" borderId="6" xfId="3" applyNumberFormat="1" applyFont="1" applyFill="1" applyBorder="1" applyAlignment="1" applyProtection="1">
      <alignment horizontal="center" vertical="center" wrapText="1"/>
      <protection locked="0"/>
    </xf>
    <xf numFmtId="44" fontId="3" fillId="8" borderId="6" xfId="2" applyFont="1" applyFill="1" applyBorder="1" applyAlignment="1" applyProtection="1">
      <alignment vertical="center" wrapText="1"/>
    </xf>
    <xf numFmtId="0" fontId="2" fillId="2" borderId="0" xfId="0" applyFont="1" applyFill="1" applyAlignment="1">
      <alignment vertical="center" wrapText="1"/>
    </xf>
    <xf numFmtId="0" fontId="2" fillId="8" borderId="4" xfId="1" applyNumberFormat="1" applyFont="1" applyFill="1" applyBorder="1" applyAlignment="1" applyProtection="1">
      <alignment horizontal="right" vertical="center"/>
    </xf>
    <xf numFmtId="44" fontId="2" fillId="8" borderId="4" xfId="2" applyFont="1" applyFill="1" applyBorder="1" applyAlignment="1" applyProtection="1">
      <alignment vertical="center"/>
    </xf>
    <xf numFmtId="0" fontId="2" fillId="0" borderId="0" xfId="0" applyFont="1" applyAlignment="1">
      <alignment vertical="center" wrapText="1"/>
    </xf>
    <xf numFmtId="0" fontId="7" fillId="0" borderId="0" xfId="0" applyFont="1" applyAlignment="1">
      <alignment horizontal="center" vertical="center" wrapText="1"/>
    </xf>
    <xf numFmtId="44" fontId="10" fillId="9" borderId="5" xfId="2" applyFont="1" applyFill="1" applyBorder="1" applyAlignment="1" applyProtection="1">
      <alignment horizontal="right" vertical="center"/>
    </xf>
    <xf numFmtId="44" fontId="4" fillId="3" borderId="5" xfId="0" applyNumberFormat="1" applyFont="1" applyFill="1" applyBorder="1"/>
    <xf numFmtId="44" fontId="6" fillId="3" borderId="4" xfId="0" applyNumberFormat="1" applyFont="1" applyFill="1" applyBorder="1"/>
    <xf numFmtId="165" fontId="0" fillId="2" borderId="0" xfId="0" applyNumberFormat="1" applyFill="1"/>
    <xf numFmtId="165" fontId="11" fillId="2" borderId="0" xfId="0" applyNumberFormat="1" applyFont="1" applyFill="1"/>
    <xf numFmtId="165" fontId="12" fillId="2" borderId="0" xfId="0" applyNumberFormat="1" applyFont="1" applyFill="1"/>
    <xf numFmtId="0" fontId="14" fillId="0" borderId="0" xfId="0" applyFont="1"/>
    <xf numFmtId="0" fontId="15" fillId="0" borderId="0" xfId="0" applyFont="1" applyAlignment="1">
      <alignment horizontal="center" vertical="center"/>
    </xf>
    <xf numFmtId="0" fontId="15" fillId="0" borderId="0" xfId="0" applyFont="1"/>
    <xf numFmtId="0" fontId="15" fillId="0" borderId="0" xfId="0" applyFont="1" applyAlignment="1">
      <alignment horizontal="center"/>
    </xf>
    <xf numFmtId="0" fontId="8" fillId="0" borderId="0" xfId="0" applyFont="1"/>
    <xf numFmtId="0" fontId="16" fillId="2" borderId="0" xfId="4" applyFont="1" applyFill="1" applyAlignment="1">
      <alignment vertical="center"/>
    </xf>
    <xf numFmtId="0" fontId="2" fillId="4" borderId="5" xfId="0" applyFont="1" applyFill="1" applyBorder="1" applyAlignment="1">
      <alignment vertical="center"/>
    </xf>
    <xf numFmtId="44" fontId="6" fillId="3" borderId="5" xfId="0" applyNumberFormat="1" applyFont="1" applyFill="1" applyBorder="1" applyAlignment="1">
      <alignment vertical="center"/>
    </xf>
    <xf numFmtId="0" fontId="2" fillId="0" borderId="0" xfId="0" applyFont="1" applyAlignment="1">
      <alignment vertical="center"/>
    </xf>
    <xf numFmtId="0" fontId="3" fillId="0" borderId="5" xfId="0" applyFont="1" applyBorder="1" applyAlignment="1">
      <alignment vertical="center"/>
    </xf>
    <xf numFmtId="0" fontId="2" fillId="4" borderId="7" xfId="0" applyFont="1" applyFill="1" applyBorder="1" applyAlignment="1">
      <alignment vertical="center"/>
    </xf>
    <xf numFmtId="44" fontId="6" fillId="3" borderId="9" xfId="0" applyNumberFormat="1" applyFont="1" applyFill="1" applyBorder="1"/>
    <xf numFmtId="0" fontId="17" fillId="0" borderId="0" xfId="0" applyFont="1" applyAlignment="1">
      <alignment vertical="center"/>
    </xf>
    <xf numFmtId="0" fontId="6" fillId="4" borderId="5" xfId="0" applyFont="1" applyFill="1" applyBorder="1" applyAlignment="1">
      <alignment horizontal="left"/>
    </xf>
    <xf numFmtId="0" fontId="3" fillId="0" borderId="0" xfId="0" applyFont="1" applyAlignment="1">
      <alignment vertical="center"/>
    </xf>
    <xf numFmtId="0" fontId="18" fillId="2" borderId="0" xfId="0" applyFont="1" applyFill="1" applyAlignment="1">
      <alignment vertical="center"/>
    </xf>
    <xf numFmtId="0" fontId="3" fillId="2" borderId="0" xfId="0" applyFont="1" applyFill="1" applyAlignment="1">
      <alignment vertical="top" wrapText="1"/>
    </xf>
    <xf numFmtId="0" fontId="2" fillId="2" borderId="0" xfId="4" applyFont="1" applyFill="1"/>
    <xf numFmtId="0" fontId="2" fillId="11" borderId="2" xfId="4" applyFont="1" applyFill="1" applyBorder="1" applyAlignment="1">
      <alignment horizontal="center" vertical="center"/>
    </xf>
    <xf numFmtId="0" fontId="2" fillId="11" borderId="5" xfId="0" applyFont="1" applyFill="1" applyBorder="1" applyAlignment="1">
      <alignment horizontal="center" vertical="center" wrapText="1"/>
    </xf>
    <xf numFmtId="49" fontId="3" fillId="11" borderId="2" xfId="4" applyNumberFormat="1" applyFont="1" applyFill="1" applyBorder="1" applyAlignment="1">
      <alignment horizontal="left" vertical="center" wrapText="1"/>
    </xf>
    <xf numFmtId="44" fontId="4" fillId="12" borderId="5" xfId="2" applyFont="1" applyFill="1" applyBorder="1" applyAlignment="1" applyProtection="1">
      <alignment vertical="center"/>
      <protection locked="0"/>
    </xf>
    <xf numFmtId="0" fontId="4" fillId="10" borderId="3" xfId="0" applyFont="1" applyFill="1" applyBorder="1" applyAlignment="1" applyProtection="1">
      <alignment vertical="top" wrapText="1"/>
      <protection locked="0"/>
    </xf>
    <xf numFmtId="0" fontId="4" fillId="10" borderId="12" xfId="0" applyFont="1" applyFill="1" applyBorder="1" applyAlignment="1" applyProtection="1">
      <alignment vertical="top" wrapText="1"/>
      <protection locked="0"/>
    </xf>
    <xf numFmtId="0" fontId="9" fillId="9" borderId="3" xfId="0" applyFont="1" applyFill="1" applyBorder="1" applyAlignment="1">
      <alignment horizontal="center" vertical="center" wrapText="1"/>
    </xf>
    <xf numFmtId="0" fontId="3" fillId="7" borderId="4" xfId="3" applyNumberFormat="1" applyFont="1" applyFill="1" applyBorder="1" applyAlignment="1" applyProtection="1">
      <alignment horizontal="center" vertical="center" wrapText="1"/>
      <protection locked="0"/>
    </xf>
    <xf numFmtId="44" fontId="3" fillId="8" borderId="4" xfId="2" applyFont="1" applyFill="1" applyBorder="1" applyAlignment="1" applyProtection="1">
      <alignment vertical="center" wrapText="1"/>
    </xf>
    <xf numFmtId="44" fontId="9" fillId="9" borderId="3" xfId="2" applyFont="1" applyFill="1" applyBorder="1" applyAlignment="1">
      <alignment horizontal="center" vertical="center" wrapText="1"/>
    </xf>
    <xf numFmtId="44" fontId="4" fillId="10" borderId="3" xfId="2" applyFont="1" applyFill="1" applyBorder="1" applyAlignment="1" applyProtection="1">
      <alignment vertical="top" wrapText="1"/>
      <protection locked="0"/>
    </xf>
    <xf numFmtId="44" fontId="4" fillId="10" borderId="12" xfId="2" applyFont="1" applyFill="1" applyBorder="1" applyAlignment="1" applyProtection="1">
      <alignment vertical="top" wrapText="1"/>
      <protection locked="0"/>
    </xf>
    <xf numFmtId="0" fontId="18" fillId="2" borderId="0" xfId="0" applyFont="1" applyFill="1" applyAlignment="1">
      <alignment vertical="top" wrapText="1"/>
    </xf>
    <xf numFmtId="0" fontId="18" fillId="0" borderId="0" xfId="0" applyFont="1" applyAlignment="1">
      <alignment vertical="center"/>
    </xf>
    <xf numFmtId="0" fontId="3" fillId="2" borderId="5" xfId="0" applyFont="1" applyFill="1" applyBorder="1" applyAlignment="1">
      <alignment horizontal="center" vertical="center" wrapText="1"/>
    </xf>
    <xf numFmtId="0" fontId="2" fillId="11" borderId="5" xfId="4" applyFont="1" applyFill="1" applyBorder="1" applyAlignment="1">
      <alignment horizontal="center" vertical="center"/>
    </xf>
    <xf numFmtId="0" fontId="4" fillId="0" borderId="5" xfId="0" applyFont="1" applyBorder="1" applyAlignment="1">
      <alignment horizontal="left"/>
    </xf>
    <xf numFmtId="0" fontId="3" fillId="2" borderId="5" xfId="0" applyFont="1" applyFill="1" applyBorder="1" applyAlignment="1">
      <alignment vertical="top" wrapText="1"/>
    </xf>
    <xf numFmtId="0" fontId="3" fillId="0" borderId="5" xfId="0" applyFont="1" applyBorder="1" applyAlignment="1">
      <alignment horizontal="center"/>
    </xf>
    <xf numFmtId="0" fontId="2" fillId="4" borderId="2" xfId="4" applyFont="1" applyFill="1" applyBorder="1" applyAlignment="1">
      <alignment horizontal="center" vertical="center" wrapText="1"/>
    </xf>
    <xf numFmtId="44" fontId="10" fillId="5" borderId="2" xfId="4" applyNumberFormat="1" applyFont="1" applyFill="1" applyBorder="1" applyAlignment="1">
      <alignment horizontal="center" vertical="center" wrapText="1"/>
    </xf>
    <xf numFmtId="44" fontId="3" fillId="8" borderId="10" xfId="2" applyFont="1" applyFill="1" applyBorder="1" applyAlignment="1" applyProtection="1">
      <alignment vertical="center" wrapText="1"/>
    </xf>
    <xf numFmtId="44" fontId="3" fillId="8" borderId="2" xfId="2" applyFont="1" applyFill="1" applyBorder="1" applyAlignment="1" applyProtection="1">
      <alignment vertical="center" wrapText="1"/>
    </xf>
    <xf numFmtId="44" fontId="3" fillId="8" borderId="11" xfId="2" applyFont="1" applyFill="1" applyBorder="1" applyAlignment="1" applyProtection="1">
      <alignment vertical="center" wrapText="1"/>
    </xf>
    <xf numFmtId="44" fontId="2" fillId="8" borderId="10" xfId="2" applyFont="1" applyFill="1" applyBorder="1" applyAlignment="1" applyProtection="1">
      <alignment vertical="center"/>
    </xf>
    <xf numFmtId="0" fontId="2" fillId="4" borderId="14" xfId="0" applyFont="1" applyFill="1" applyBorder="1" applyAlignment="1">
      <alignment horizontal="center" vertical="center" wrapText="1"/>
    </xf>
    <xf numFmtId="44" fontId="10" fillId="5" borderId="14" xfId="4" applyNumberFormat="1" applyFont="1" applyFill="1" applyBorder="1" applyAlignment="1">
      <alignment horizontal="center" vertical="center" wrapText="1"/>
    </xf>
    <xf numFmtId="44" fontId="3" fillId="8" borderId="15" xfId="2" applyFont="1" applyFill="1" applyBorder="1" applyAlignment="1" applyProtection="1">
      <alignment vertical="center" wrapText="1"/>
    </xf>
    <xf numFmtId="44" fontId="3" fillId="8" borderId="16" xfId="2" applyFont="1" applyFill="1" applyBorder="1" applyAlignment="1" applyProtection="1">
      <alignment vertical="center" wrapText="1"/>
    </xf>
    <xf numFmtId="44" fontId="2" fillId="8" borderId="15" xfId="2" applyFont="1" applyFill="1" applyBorder="1" applyAlignment="1" applyProtection="1">
      <alignment vertical="center"/>
    </xf>
    <xf numFmtId="0" fontId="22" fillId="5" borderId="2" xfId="4" applyFont="1" applyFill="1" applyBorder="1" applyAlignment="1">
      <alignment horizontal="left" vertical="center"/>
    </xf>
    <xf numFmtId="0" fontId="3" fillId="8" borderId="4" xfId="1" applyNumberFormat="1" applyFont="1" applyFill="1" applyBorder="1" applyAlignment="1" applyProtection="1">
      <alignment horizontal="left" vertical="center"/>
    </xf>
    <xf numFmtId="0" fontId="9" fillId="9" borderId="5" xfId="0" applyFont="1" applyFill="1" applyBorder="1" applyAlignment="1">
      <alignment horizontal="left" vertical="center" wrapText="1"/>
    </xf>
    <xf numFmtId="0" fontId="4" fillId="10" borderId="5" xfId="0" applyFont="1" applyFill="1" applyBorder="1" applyAlignment="1" applyProtection="1">
      <alignment horizontal="left" vertical="top" wrapText="1"/>
      <protection locked="0"/>
    </xf>
    <xf numFmtId="0" fontId="4" fillId="10" borderId="6" xfId="0" applyFont="1" applyFill="1" applyBorder="1" applyAlignment="1" applyProtection="1">
      <alignment horizontal="left" vertical="top" wrapText="1"/>
      <protection locked="0"/>
    </xf>
    <xf numFmtId="44" fontId="9" fillId="9" borderId="17" xfId="2" applyFont="1" applyFill="1" applyBorder="1" applyAlignment="1">
      <alignment horizontal="center" vertical="center" wrapText="1"/>
    </xf>
    <xf numFmtId="44" fontId="4" fillId="10" borderId="17" xfId="2" applyFont="1" applyFill="1" applyBorder="1" applyAlignment="1" applyProtection="1">
      <alignment vertical="top" wrapText="1"/>
      <protection locked="0"/>
    </xf>
    <xf numFmtId="44" fontId="4" fillId="10" borderId="18" xfId="2" applyFont="1" applyFill="1" applyBorder="1" applyAlignment="1" applyProtection="1">
      <alignment vertical="top" wrapText="1"/>
      <protection locked="0"/>
    </xf>
    <xf numFmtId="44" fontId="9" fillId="9" borderId="14" xfId="2" applyFont="1" applyFill="1" applyBorder="1" applyAlignment="1">
      <alignment horizontal="center" vertical="center" wrapText="1"/>
    </xf>
    <xf numFmtId="44" fontId="4" fillId="10" borderId="14" xfId="2" applyFont="1" applyFill="1" applyBorder="1" applyAlignment="1" applyProtection="1">
      <alignment vertical="top" wrapText="1"/>
      <protection locked="0"/>
    </xf>
    <xf numFmtId="44" fontId="4" fillId="10" borderId="16" xfId="2" applyFont="1" applyFill="1" applyBorder="1" applyAlignment="1" applyProtection="1">
      <alignment vertical="top" wrapText="1"/>
      <protection locked="0"/>
    </xf>
    <xf numFmtId="0" fontId="2" fillId="5" borderId="9" xfId="0" applyFont="1" applyFill="1" applyBorder="1" applyAlignment="1">
      <alignment horizontal="left" vertical="center" wrapText="1"/>
    </xf>
    <xf numFmtId="0" fontId="2" fillId="5" borderId="9" xfId="0" applyFont="1" applyFill="1" applyBorder="1" applyAlignment="1">
      <alignment horizontal="center" vertical="center" wrapText="1"/>
    </xf>
    <xf numFmtId="49" fontId="10" fillId="5" borderId="2" xfId="4" applyNumberFormat="1" applyFont="1" applyFill="1" applyBorder="1" applyAlignment="1">
      <alignment vertical="center" wrapText="1"/>
    </xf>
    <xf numFmtId="44" fontId="10" fillId="5" borderId="5" xfId="0" applyNumberFormat="1" applyFont="1" applyFill="1" applyBorder="1" applyAlignment="1">
      <alignment vertical="center" wrapText="1"/>
    </xf>
    <xf numFmtId="0" fontId="2" fillId="10" borderId="5" xfId="0" applyFont="1" applyFill="1" applyBorder="1" applyAlignment="1" applyProtection="1">
      <alignment horizontal="center" vertical="center" wrapText="1"/>
      <protection locked="0"/>
    </xf>
    <xf numFmtId="0" fontId="4" fillId="3" borderId="5" xfId="0" applyFont="1" applyFill="1" applyBorder="1" applyAlignment="1">
      <alignment horizontal="center"/>
    </xf>
    <xf numFmtId="0" fontId="2" fillId="4" borderId="5" xfId="0" applyFont="1" applyFill="1" applyBorder="1" applyAlignment="1">
      <alignment vertical="top" wrapText="1"/>
    </xf>
    <xf numFmtId="0" fontId="2" fillId="9" borderId="5" xfId="0" applyFont="1" applyFill="1" applyBorder="1" applyAlignment="1">
      <alignment horizontal="center" vertical="center" wrapText="1"/>
    </xf>
    <xf numFmtId="0" fontId="3" fillId="14" borderId="5" xfId="0" applyFont="1" applyFill="1" applyBorder="1" applyAlignment="1">
      <alignment horizontal="center"/>
    </xf>
    <xf numFmtId="44" fontId="3" fillId="3" borderId="2" xfId="0" applyNumberFormat="1" applyFont="1" applyFill="1" applyBorder="1"/>
    <xf numFmtId="0" fontId="3" fillId="13" borderId="2" xfId="0" applyFont="1" applyFill="1" applyBorder="1"/>
    <xf numFmtId="44" fontId="2" fillId="3" borderId="9" xfId="0" applyNumberFormat="1" applyFont="1" applyFill="1" applyBorder="1"/>
    <xf numFmtId="9" fontId="3" fillId="5" borderId="5" xfId="3" applyFont="1" applyFill="1" applyBorder="1" applyAlignment="1">
      <alignment horizontal="center"/>
    </xf>
    <xf numFmtId="44" fontId="3" fillId="12" borderId="5" xfId="2" applyFont="1" applyFill="1" applyBorder="1" applyAlignment="1" applyProtection="1">
      <alignment vertical="center"/>
      <protection locked="0"/>
    </xf>
    <xf numFmtId="9" fontId="3" fillId="3" borderId="5" xfId="3" applyFont="1" applyFill="1" applyBorder="1" applyAlignment="1">
      <alignment horizontal="center"/>
    </xf>
    <xf numFmtId="0" fontId="3" fillId="0" borderId="0" xfId="0" applyFont="1"/>
    <xf numFmtId="44" fontId="3" fillId="0" borderId="4" xfId="0" applyNumberFormat="1" applyFont="1" applyBorder="1"/>
    <xf numFmtId="44" fontId="3" fillId="0" borderId="6" xfId="0" applyNumberFormat="1" applyFont="1" applyBorder="1"/>
    <xf numFmtId="44" fontId="3" fillId="3" borderId="10" xfId="0" applyNumberFormat="1" applyFont="1" applyFill="1" applyBorder="1" applyAlignment="1">
      <alignment horizontal="center" vertical="center"/>
    </xf>
    <xf numFmtId="44" fontId="3" fillId="3" borderId="4" xfId="0" applyNumberFormat="1" applyFont="1" applyFill="1" applyBorder="1" applyAlignment="1">
      <alignment horizontal="center" vertical="center"/>
    </xf>
    <xf numFmtId="44" fontId="3" fillId="6" borderId="4" xfId="3" applyNumberFormat="1" applyFont="1" applyFill="1" applyBorder="1" applyAlignment="1" applyProtection="1">
      <alignment vertical="center" wrapText="1"/>
    </xf>
    <xf numFmtId="44" fontId="3" fillId="6" borderId="6" xfId="3" applyNumberFormat="1" applyFont="1" applyFill="1" applyBorder="1" applyAlignment="1" applyProtection="1">
      <alignment vertical="center" wrapText="1"/>
    </xf>
    <xf numFmtId="44" fontId="3" fillId="8" borderId="19" xfId="2" applyFont="1" applyFill="1" applyBorder="1" applyAlignment="1" applyProtection="1">
      <alignment vertical="center" wrapText="1"/>
    </xf>
    <xf numFmtId="0" fontId="2" fillId="5" borderId="4" xfId="0" applyFont="1" applyFill="1" applyBorder="1" applyAlignment="1">
      <alignment horizontal="center" vertical="center" wrapText="1"/>
    </xf>
    <xf numFmtId="44" fontId="10" fillId="9" borderId="3" xfId="2" applyFont="1" applyFill="1" applyBorder="1" applyAlignment="1">
      <alignment horizontal="center" vertical="center" wrapText="1"/>
    </xf>
    <xf numFmtId="44" fontId="3" fillId="10" borderId="3" xfId="2" applyFont="1" applyFill="1" applyBorder="1" applyAlignment="1" applyProtection="1">
      <alignment vertical="top" wrapText="1"/>
      <protection locked="0"/>
    </xf>
    <xf numFmtId="44" fontId="3" fillId="10" borderId="12" xfId="2" applyFont="1" applyFill="1" applyBorder="1" applyAlignment="1" applyProtection="1">
      <alignment vertical="top" wrapText="1"/>
      <protection locked="0"/>
    </xf>
    <xf numFmtId="44" fontId="2" fillId="3" borderId="4" xfId="0" applyNumberFormat="1" applyFont="1" applyFill="1" applyBorder="1"/>
    <xf numFmtId="0" fontId="2"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165" fontId="13" fillId="2" borderId="0" xfId="0" applyNumberFormat="1" applyFont="1" applyFill="1" applyAlignment="1">
      <alignment horizontal="center"/>
    </xf>
    <xf numFmtId="165" fontId="23" fillId="2" borderId="0" xfId="0" applyNumberFormat="1" applyFont="1" applyFill="1" applyAlignment="1">
      <alignment horizontal="center" vertical="top" wrapText="1"/>
    </xf>
    <xf numFmtId="165" fontId="20" fillId="2" borderId="0" xfId="0" applyNumberFormat="1" applyFont="1" applyFill="1" applyAlignment="1">
      <alignment horizontal="center"/>
    </xf>
    <xf numFmtId="165" fontId="19" fillId="2" borderId="0" xfId="0" applyNumberFormat="1" applyFont="1" applyFill="1" applyAlignment="1">
      <alignment horizontal="center"/>
    </xf>
    <xf numFmtId="0" fontId="2" fillId="2" borderId="5" xfId="0" applyFont="1" applyFill="1" applyBorder="1" applyAlignment="1">
      <alignment horizontal="left" vertical="top" wrapText="1"/>
    </xf>
    <xf numFmtId="0" fontId="2" fillId="4" borderId="5" xfId="0" applyFont="1" applyFill="1" applyBorder="1" applyAlignment="1">
      <alignment horizontal="center" vertical="center" wrapText="1"/>
    </xf>
    <xf numFmtId="0" fontId="6" fillId="0" borderId="0" xfId="0" applyFont="1" applyAlignment="1">
      <alignment horizontal="right"/>
    </xf>
    <xf numFmtId="0" fontId="6" fillId="0" borderId="1" xfId="0" applyFont="1" applyBorder="1" applyAlignment="1">
      <alignment horizontal="right"/>
    </xf>
    <xf numFmtId="0" fontId="6" fillId="9" borderId="7" xfId="0" applyFont="1" applyFill="1" applyBorder="1" applyAlignment="1">
      <alignment horizontal="left"/>
    </xf>
    <xf numFmtId="0" fontId="6" fillId="9" borderId="13" xfId="0" applyFont="1" applyFill="1" applyBorder="1" applyAlignment="1">
      <alignment horizontal="left"/>
    </xf>
    <xf numFmtId="0" fontId="6" fillId="9" borderId="8" xfId="0" applyFont="1" applyFill="1" applyBorder="1" applyAlignment="1">
      <alignment horizontal="left"/>
    </xf>
    <xf numFmtId="0" fontId="6" fillId="4" borderId="4" xfId="0" applyFont="1" applyFill="1" applyBorder="1" applyAlignment="1">
      <alignment horizontal="right" vertical="center" wrapText="1"/>
    </xf>
    <xf numFmtId="0" fontId="6" fillId="4" borderId="5" xfId="0" applyFont="1" applyFill="1" applyBorder="1" applyAlignment="1">
      <alignment horizontal="right"/>
    </xf>
    <xf numFmtId="0" fontId="4" fillId="10" borderId="2" xfId="0" applyFont="1" applyFill="1" applyBorder="1" applyAlignment="1" applyProtection="1">
      <alignment horizontal="left" vertical="top" wrapText="1"/>
      <protection locked="0"/>
    </xf>
    <xf numFmtId="0" fontId="4" fillId="10" borderId="3" xfId="0" applyFont="1" applyFill="1" applyBorder="1" applyAlignment="1" applyProtection="1">
      <alignment horizontal="left" vertical="top" wrapText="1"/>
      <protection locked="0"/>
    </xf>
    <xf numFmtId="0" fontId="4" fillId="10" borderId="11" xfId="0" applyFont="1" applyFill="1" applyBorder="1" applyAlignment="1" applyProtection="1">
      <alignment horizontal="left" vertical="top" wrapText="1"/>
      <protection locked="0"/>
    </xf>
    <xf numFmtId="0" fontId="4" fillId="10" borderId="12" xfId="0" applyFont="1" applyFill="1" applyBorder="1" applyAlignment="1" applyProtection="1">
      <alignment horizontal="left" vertical="top" wrapText="1"/>
      <protection locked="0"/>
    </xf>
    <xf numFmtId="0" fontId="6" fillId="4" borderId="6" xfId="0" applyFont="1" applyFill="1" applyBorder="1" applyAlignment="1">
      <alignment horizontal="right"/>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9" fillId="9" borderId="2" xfId="0" applyFont="1" applyFill="1" applyBorder="1" applyAlignment="1">
      <alignment horizontal="left" vertical="center" wrapText="1"/>
    </xf>
    <xf numFmtId="0" fontId="9" fillId="9" borderId="3" xfId="0" applyFont="1" applyFill="1" applyBorder="1" applyAlignment="1">
      <alignment horizontal="left" vertical="center" wrapText="1"/>
    </xf>
    <xf numFmtId="0" fontId="3" fillId="2" borderId="5" xfId="0" applyFont="1" applyFill="1" applyBorder="1" applyAlignment="1">
      <alignment horizontal="left" vertical="top" wrapText="1"/>
    </xf>
    <xf numFmtId="165" fontId="23" fillId="2" borderId="0" xfId="0" applyNumberFormat="1" applyFont="1" applyFill="1" applyAlignment="1">
      <alignment horizontal="center"/>
    </xf>
    <xf numFmtId="165" fontId="24" fillId="2" borderId="0" xfId="0" applyNumberFormat="1" applyFont="1" applyFill="1" applyAlignment="1">
      <alignment horizontal="center"/>
    </xf>
  </cellXfs>
  <cellStyles count="5">
    <cellStyle name="Comma" xfId="1" builtinId="3"/>
    <cellStyle name="Currency" xfId="2" builtinId="4"/>
    <cellStyle name="Normal" xfId="0" builtinId="0"/>
    <cellStyle name="Normal_Appendix A--Temps RFP Appendix" xfId="4" xr:uid="{57F83126-5D51-43CA-9613-6FE346F8B34A}"/>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0340-42EC-4BF7-A1A0-F552DE75A357}">
  <dimension ref="C4:H15"/>
  <sheetViews>
    <sheetView showGridLines="0" tabSelected="1" workbookViewId="0">
      <selection activeCell="L5" sqref="L5"/>
    </sheetView>
  </sheetViews>
  <sheetFormatPr defaultColWidth="8.77734375" defaultRowHeight="14.4" x14ac:dyDescent="0.3"/>
  <cols>
    <col min="1" max="1" width="1.77734375" customWidth="1"/>
    <col min="2" max="2" width="3.21875" customWidth="1"/>
    <col min="3" max="3" width="45.21875" customWidth="1"/>
    <col min="7" max="7" width="16.77734375" customWidth="1"/>
  </cols>
  <sheetData>
    <row r="4" spans="3:8" ht="127.5" customHeight="1" x14ac:dyDescent="0.3">
      <c r="C4" s="134" t="s">
        <v>58</v>
      </c>
      <c r="D4" s="134"/>
      <c r="E4" s="134"/>
      <c r="F4" s="134"/>
      <c r="G4" s="134"/>
    </row>
    <row r="5" spans="3:8" ht="31.8" x14ac:dyDescent="0.55000000000000004">
      <c r="C5" s="156" t="s">
        <v>0</v>
      </c>
      <c r="D5" s="135"/>
      <c r="E5" s="135"/>
      <c r="F5" s="135"/>
      <c r="G5" s="135"/>
    </row>
    <row r="6" spans="3:8" ht="24.6" x14ac:dyDescent="0.4">
      <c r="C6" s="40"/>
      <c r="D6" s="41"/>
      <c r="E6" s="40"/>
      <c r="F6" s="40"/>
      <c r="G6" s="40"/>
    </row>
    <row r="7" spans="3:8" ht="22.8" x14ac:dyDescent="0.4">
      <c r="C7" s="157" t="s">
        <v>62</v>
      </c>
      <c r="D7" s="136"/>
      <c r="E7" s="136"/>
      <c r="F7" s="136"/>
      <c r="G7" s="136"/>
    </row>
    <row r="8" spans="3:8" x14ac:dyDescent="0.3">
      <c r="C8" s="40"/>
      <c r="D8" s="42"/>
      <c r="E8" s="40"/>
      <c r="F8" s="40"/>
      <c r="G8" s="40"/>
    </row>
    <row r="9" spans="3:8" ht="20.399999999999999" x14ac:dyDescent="0.35">
      <c r="C9" s="133" t="s">
        <v>1</v>
      </c>
      <c r="D9" s="133"/>
      <c r="E9" s="133"/>
      <c r="F9" s="133"/>
      <c r="G9" s="133"/>
    </row>
    <row r="10" spans="3:8" ht="20.399999999999999" x14ac:dyDescent="0.35">
      <c r="C10" s="133" t="s">
        <v>2</v>
      </c>
      <c r="D10" s="133"/>
      <c r="E10" s="133"/>
      <c r="F10" s="133"/>
      <c r="G10" s="133"/>
    </row>
    <row r="11" spans="3:8" ht="20.399999999999999" x14ac:dyDescent="0.35">
      <c r="C11" s="133"/>
      <c r="D11" s="133"/>
      <c r="E11" s="133"/>
      <c r="F11" s="133"/>
      <c r="G11" s="133"/>
    </row>
    <row r="12" spans="3:8" ht="22.8" x14ac:dyDescent="0.4">
      <c r="C12" s="43"/>
      <c r="D12" s="44"/>
      <c r="E12" s="43"/>
      <c r="F12" s="43"/>
      <c r="G12" s="43"/>
      <c r="H12" s="7"/>
    </row>
    <row r="13" spans="3:8" ht="22.8" x14ac:dyDescent="0.4">
      <c r="C13" s="43"/>
      <c r="D13" s="44"/>
      <c r="E13" s="43"/>
      <c r="F13" s="43"/>
      <c r="G13" s="43"/>
      <c r="H13" s="7"/>
    </row>
    <row r="14" spans="3:8" ht="22.8" x14ac:dyDescent="0.4">
      <c r="C14" s="45"/>
      <c r="D14" s="46"/>
      <c r="E14" s="43"/>
      <c r="F14" s="43"/>
      <c r="G14" s="43"/>
      <c r="H14" s="7"/>
    </row>
    <row r="15" spans="3:8" x14ac:dyDescent="0.3">
      <c r="C15" s="7"/>
      <c r="D15" s="7"/>
      <c r="E15" s="7"/>
      <c r="F15" s="7"/>
      <c r="G15" s="7"/>
      <c r="H15" s="7"/>
    </row>
  </sheetData>
  <mergeCells count="6">
    <mergeCell ref="C11:G11"/>
    <mergeCell ref="C4:G4"/>
    <mergeCell ref="C5:G5"/>
    <mergeCell ref="C7:G7"/>
    <mergeCell ref="C9:G9"/>
    <mergeCell ref="C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882F-5D4B-43B1-BCF5-6B32D62A1741}">
  <dimension ref="A1:J17"/>
  <sheetViews>
    <sheetView showGridLines="0" zoomScale="90" zoomScaleNormal="90" workbookViewId="0">
      <selection activeCell="A2" sqref="A2:C3"/>
    </sheetView>
  </sheetViews>
  <sheetFormatPr defaultColWidth="8.77734375" defaultRowHeight="13.8" x14ac:dyDescent="0.25"/>
  <cols>
    <col min="1" max="1" width="3.44140625" style="7" customWidth="1"/>
    <col min="2" max="2" width="37.21875" style="7" customWidth="1"/>
    <col min="3" max="6" width="22.44140625" style="7" customWidth="1"/>
    <col min="7" max="7" width="22.77734375" style="7" customWidth="1"/>
    <col min="8" max="8" width="27" style="7" customWidth="1"/>
    <col min="9" max="11" width="29.21875" style="7" customWidth="1"/>
    <col min="12" max="16384" width="8.77734375" style="7"/>
  </cols>
  <sheetData>
    <row r="1" spans="1:10" x14ac:dyDescent="0.25">
      <c r="A1" s="1" t="s">
        <v>3</v>
      </c>
      <c r="B1" s="2"/>
      <c r="C1" s="2"/>
      <c r="D1" s="2"/>
      <c r="E1" s="2"/>
      <c r="G1" s="4" t="s">
        <v>4</v>
      </c>
      <c r="H1" s="106"/>
    </row>
    <row r="2" spans="1:10" ht="34.5" customHeight="1" x14ac:dyDescent="0.25">
      <c r="A2" s="1" t="s">
        <v>62</v>
      </c>
      <c r="B2" s="2"/>
      <c r="C2" s="2"/>
      <c r="D2" s="2"/>
      <c r="E2" s="2"/>
      <c r="G2" s="2"/>
      <c r="H2" s="109" t="s">
        <v>5</v>
      </c>
    </row>
    <row r="3" spans="1:10" x14ac:dyDescent="0.25">
      <c r="A3" s="1" t="s">
        <v>63</v>
      </c>
      <c r="B3" s="2"/>
      <c r="C3" s="2"/>
      <c r="D3" s="2"/>
      <c r="E3" s="2"/>
      <c r="F3" s="2"/>
      <c r="G3" s="2"/>
    </row>
    <row r="4" spans="1:10" x14ac:dyDescent="0.25">
      <c r="A4" s="1" t="s">
        <v>6</v>
      </c>
      <c r="B4" s="2"/>
      <c r="F4" s="2"/>
    </row>
    <row r="5" spans="1:10" x14ac:dyDescent="0.25">
      <c r="B5" s="2"/>
    </row>
    <row r="6" spans="1:10" x14ac:dyDescent="0.25">
      <c r="B6" s="48"/>
      <c r="C6" s="48"/>
      <c r="D6" s="48"/>
      <c r="E6" s="2"/>
      <c r="F6" s="2"/>
      <c r="G6" s="6"/>
    </row>
    <row r="7" spans="1:10" ht="73.5" customHeight="1" x14ac:dyDescent="0.25">
      <c r="B7" s="137" t="s">
        <v>61</v>
      </c>
      <c r="C7" s="137"/>
      <c r="D7" s="137"/>
      <c r="E7" s="137"/>
      <c r="F7" s="137"/>
      <c r="G7" s="137"/>
      <c r="H7" s="137"/>
      <c r="I7" s="73"/>
    </row>
    <row r="9" spans="1:10" x14ac:dyDescent="0.25">
      <c r="C9" s="138" t="s">
        <v>7</v>
      </c>
      <c r="D9" s="138"/>
      <c r="E9" s="138"/>
      <c r="F9" s="138"/>
      <c r="G9" s="138" t="s">
        <v>8</v>
      </c>
      <c r="H9" s="138"/>
    </row>
    <row r="10" spans="1:10" ht="27.6" x14ac:dyDescent="0.25">
      <c r="B10" s="49" t="s">
        <v>9</v>
      </c>
      <c r="C10" s="130" t="s">
        <v>10</v>
      </c>
      <c r="D10" s="130" t="s">
        <v>11</v>
      </c>
      <c r="E10" s="130" t="s">
        <v>12</v>
      </c>
      <c r="F10" s="130" t="s">
        <v>13</v>
      </c>
      <c r="G10" s="130" t="s">
        <v>14</v>
      </c>
      <c r="H10" s="130" t="s">
        <v>15</v>
      </c>
      <c r="I10" s="130" t="s">
        <v>16</v>
      </c>
      <c r="J10" s="47"/>
    </row>
    <row r="11" spans="1:10" x14ac:dyDescent="0.25">
      <c r="B11" s="56" t="s">
        <v>17</v>
      </c>
      <c r="C11" s="110">
        <v>12</v>
      </c>
      <c r="D11" s="79">
        <v>12</v>
      </c>
      <c r="E11" s="79">
        <v>12</v>
      </c>
      <c r="F11" s="110">
        <v>12</v>
      </c>
      <c r="G11" s="110">
        <v>12</v>
      </c>
      <c r="H11" s="110">
        <v>12</v>
      </c>
      <c r="I11" s="79">
        <f>SUM(C11:H11)</f>
        <v>72</v>
      </c>
      <c r="J11" s="47"/>
    </row>
    <row r="12" spans="1:10" x14ac:dyDescent="0.25">
      <c r="B12" s="77" t="s">
        <v>18</v>
      </c>
      <c r="C12" s="111">
        <f>Transition!H12</f>
        <v>0</v>
      </c>
      <c r="D12" s="112"/>
      <c r="E12" s="112"/>
      <c r="F12" s="112"/>
      <c r="G12" s="112"/>
      <c r="H12" s="112"/>
      <c r="I12" s="38">
        <f>C12</f>
        <v>0</v>
      </c>
      <c r="J12" s="47"/>
    </row>
    <row r="13" spans="1:10" ht="14.4" thickBot="1" x14ac:dyDescent="0.3">
      <c r="B13" s="52" t="s">
        <v>19</v>
      </c>
      <c r="C13" s="111">
        <f>'M&amp;O Detail'!D13</f>
        <v>0</v>
      </c>
      <c r="D13" s="111">
        <f>'M&amp;O Detail'!E13</f>
        <v>0</v>
      </c>
      <c r="E13" s="111">
        <f>'M&amp;O Detail'!F13</f>
        <v>0</v>
      </c>
      <c r="F13" s="111">
        <f>'M&amp;O Detail'!G13</f>
        <v>0</v>
      </c>
      <c r="G13" s="111">
        <f>'M&amp;O Detail'!H13</f>
        <v>0</v>
      </c>
      <c r="H13" s="111">
        <f>'M&amp;O Detail'!I13</f>
        <v>0</v>
      </c>
      <c r="I13" s="38">
        <f>SUM(C13:H13)</f>
        <v>0</v>
      </c>
    </row>
    <row r="14" spans="1:10" ht="14.4" thickTop="1" x14ac:dyDescent="0.25">
      <c r="B14" s="53" t="s">
        <v>16</v>
      </c>
      <c r="C14" s="113">
        <f t="shared" ref="C14:E14" si="0">SUM(C12:C13)</f>
        <v>0</v>
      </c>
      <c r="D14" s="113">
        <f t="shared" si="0"/>
        <v>0</v>
      </c>
      <c r="E14" s="113">
        <f t="shared" si="0"/>
        <v>0</v>
      </c>
      <c r="F14" s="113">
        <f>SUM(F12:F13)</f>
        <v>0</v>
      </c>
      <c r="G14" s="113">
        <f>SUM(G12:G13)</f>
        <v>0</v>
      </c>
      <c r="H14" s="113">
        <f>SUM(H12:H13)</f>
        <v>0</v>
      </c>
      <c r="I14" s="54">
        <f>SUM(I12:I13)</f>
        <v>0</v>
      </c>
    </row>
    <row r="15" spans="1:10" x14ac:dyDescent="0.25">
      <c r="B15" s="55"/>
      <c r="C15" s="12"/>
      <c r="D15" s="12"/>
    </row>
    <row r="17" spans="8:9" ht="19.05" customHeight="1" x14ac:dyDescent="0.25">
      <c r="H17" s="108" t="s">
        <v>20</v>
      </c>
      <c r="I17" s="50">
        <f>SUM(C14:F14)</f>
        <v>0</v>
      </c>
    </row>
  </sheetData>
  <mergeCells count="3">
    <mergeCell ref="B7:H7"/>
    <mergeCell ref="C9:F9"/>
    <mergeCell ref="G9:H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7C49-8932-4C64-BC73-F130F5D7F45F}">
  <dimension ref="A1:K34"/>
  <sheetViews>
    <sheetView showGridLines="0" zoomScaleNormal="100" workbookViewId="0">
      <selection activeCell="A2" sqref="A2:C4"/>
    </sheetView>
  </sheetViews>
  <sheetFormatPr defaultColWidth="9.21875" defaultRowHeight="14.4" x14ac:dyDescent="0.3"/>
  <cols>
    <col min="1" max="1" width="3.44140625" customWidth="1"/>
    <col min="2" max="2" width="24.5546875" customWidth="1"/>
    <col min="3" max="8" width="20.77734375" customWidth="1"/>
    <col min="9" max="17" width="15.44140625" customWidth="1"/>
  </cols>
  <sheetData>
    <row r="1" spans="1:11" s="3" customFormat="1" ht="13.8" x14ac:dyDescent="0.3">
      <c r="A1" s="1" t="s">
        <v>3</v>
      </c>
      <c r="B1" s="2"/>
      <c r="C1" s="2"/>
      <c r="D1" s="2"/>
      <c r="E1" s="2"/>
    </row>
    <row r="2" spans="1:11" s="3" customFormat="1" ht="13.8" x14ac:dyDescent="0.25">
      <c r="A2" s="1" t="s">
        <v>62</v>
      </c>
      <c r="B2" s="2"/>
      <c r="C2" s="51"/>
      <c r="D2" s="51"/>
      <c r="G2" s="4" t="s">
        <v>4</v>
      </c>
      <c r="H2" s="107" t="str" cm="1">
        <f t="array" ref="H2">IF('Cost Proposal Summary'!H1=0,"",'Cost Proposal Summary'!H1:H1)</f>
        <v/>
      </c>
      <c r="I2" s="35"/>
      <c r="J2" s="35"/>
    </row>
    <row r="3" spans="1:11" s="3" customFormat="1" ht="13.8" x14ac:dyDescent="0.3">
      <c r="A3" s="1" t="s">
        <v>63</v>
      </c>
      <c r="B3" s="2"/>
      <c r="C3" s="57"/>
      <c r="D3" s="51"/>
      <c r="E3" s="2"/>
      <c r="I3" s="51"/>
      <c r="J3" s="51"/>
    </row>
    <row r="4" spans="1:11" s="3" customFormat="1" ht="13.8" x14ac:dyDescent="0.3">
      <c r="A4" s="1" t="s">
        <v>21</v>
      </c>
      <c r="B4" s="6"/>
      <c r="C4" s="6"/>
      <c r="D4" s="6"/>
      <c r="E4" s="51"/>
      <c r="F4" s="6"/>
    </row>
    <row r="5" spans="1:11" x14ac:dyDescent="0.3">
      <c r="B5" s="9"/>
      <c r="C5" s="10"/>
      <c r="D5" s="10"/>
      <c r="E5" s="10"/>
      <c r="F5" s="10"/>
      <c r="G5" s="10"/>
      <c r="H5" s="10"/>
      <c r="I5" s="10"/>
      <c r="J5" s="10"/>
    </row>
    <row r="6" spans="1:11" ht="60" customHeight="1" x14ac:dyDescent="0.3">
      <c r="B6" s="137" t="s">
        <v>22</v>
      </c>
      <c r="C6" s="137"/>
      <c r="D6" s="137"/>
      <c r="E6" s="137"/>
      <c r="F6" s="137"/>
      <c r="G6" s="137"/>
      <c r="H6" s="137"/>
      <c r="I6" s="59"/>
      <c r="J6" s="59"/>
    </row>
    <row r="7" spans="1:11" x14ac:dyDescent="0.3">
      <c r="B7" s="60"/>
      <c r="C7" s="9"/>
      <c r="D7" s="9"/>
      <c r="E7" s="9"/>
      <c r="F7" s="9"/>
      <c r="G7" s="9"/>
      <c r="H7" s="9"/>
      <c r="I7" s="9"/>
      <c r="J7" s="9"/>
      <c r="K7" s="9"/>
    </row>
    <row r="8" spans="1:11" x14ac:dyDescent="0.3">
      <c r="B8" s="60"/>
      <c r="C8" s="9"/>
      <c r="D8" s="9"/>
      <c r="E8" s="9"/>
      <c r="F8" s="9"/>
      <c r="G8" s="9"/>
      <c r="H8" s="9"/>
      <c r="I8" s="9"/>
      <c r="J8" s="9"/>
      <c r="K8" s="9"/>
    </row>
    <row r="9" spans="1:11" x14ac:dyDescent="0.3">
      <c r="B9" s="61"/>
      <c r="C9" s="61" t="s">
        <v>23</v>
      </c>
      <c r="D9" s="61" t="s">
        <v>24</v>
      </c>
      <c r="E9" s="61" t="s">
        <v>25</v>
      </c>
      <c r="F9" s="61" t="s">
        <v>26</v>
      </c>
      <c r="G9" s="61" t="s">
        <v>27</v>
      </c>
      <c r="H9" s="76" t="s">
        <v>28</v>
      </c>
    </row>
    <row r="10" spans="1:11" ht="35.549999999999997" customHeight="1" x14ac:dyDescent="0.3">
      <c r="B10" s="78" t="s">
        <v>29</v>
      </c>
      <c r="C10" s="64"/>
      <c r="D10" s="64"/>
      <c r="E10" s="64"/>
      <c r="F10" s="64"/>
      <c r="G10" s="64"/>
      <c r="H10" s="64"/>
    </row>
    <row r="11" spans="1:11" x14ac:dyDescent="0.3">
      <c r="B11" s="2"/>
      <c r="C11" s="2"/>
      <c r="D11" s="2"/>
    </row>
    <row r="12" spans="1:11" x14ac:dyDescent="0.3">
      <c r="B12" s="2"/>
      <c r="C12" s="2"/>
      <c r="D12" s="2"/>
      <c r="F12" s="139" t="s">
        <v>30</v>
      </c>
      <c r="G12" s="140"/>
      <c r="H12" s="38">
        <f>SUM(C10:H10)</f>
        <v>0</v>
      </c>
    </row>
    <row r="13" spans="1:11" x14ac:dyDescent="0.3">
      <c r="B13" s="2"/>
      <c r="C13" s="2"/>
      <c r="D13" s="2"/>
    </row>
    <row r="14" spans="1:11" x14ac:dyDescent="0.3">
      <c r="B14" s="2"/>
      <c r="C14" s="2"/>
      <c r="D14" s="2"/>
    </row>
    <row r="15" spans="1:11" x14ac:dyDescent="0.3">
      <c r="B15" s="2"/>
      <c r="C15" s="2"/>
      <c r="D15" s="2"/>
    </row>
    <row r="16" spans="1:11" x14ac:dyDescent="0.3">
      <c r="B16" s="2"/>
      <c r="C16" s="2"/>
      <c r="D16" s="2"/>
    </row>
    <row r="17" spans="2:4" x14ac:dyDescent="0.3">
      <c r="B17" s="2"/>
      <c r="C17" s="2"/>
      <c r="D17" s="2"/>
    </row>
    <row r="18" spans="2:4" x14ac:dyDescent="0.3">
      <c r="B18" s="2"/>
      <c r="C18" s="2"/>
      <c r="D18" s="2"/>
    </row>
    <row r="19" spans="2:4" x14ac:dyDescent="0.3">
      <c r="B19" s="2"/>
      <c r="C19" s="2"/>
      <c r="D19" s="2"/>
    </row>
    <row r="20" spans="2:4" x14ac:dyDescent="0.3">
      <c r="B20" s="2"/>
      <c r="C20" s="2"/>
      <c r="D20" s="2"/>
    </row>
    <row r="21" spans="2:4" x14ac:dyDescent="0.3">
      <c r="B21" s="2"/>
      <c r="C21" s="2"/>
      <c r="D21" s="2"/>
    </row>
    <row r="22" spans="2:4" x14ac:dyDescent="0.3">
      <c r="B22" s="2"/>
      <c r="C22" s="2"/>
      <c r="D22" s="2"/>
    </row>
    <row r="23" spans="2:4" x14ac:dyDescent="0.3">
      <c r="B23" s="2"/>
      <c r="C23" s="2"/>
      <c r="D23" s="2"/>
    </row>
    <row r="24" spans="2:4" x14ac:dyDescent="0.3">
      <c r="B24" s="2"/>
      <c r="C24" s="2"/>
      <c r="D24" s="2"/>
    </row>
    <row r="25" spans="2:4" x14ac:dyDescent="0.3">
      <c r="B25" s="2"/>
      <c r="C25" s="2"/>
      <c r="D25" s="2"/>
    </row>
    <row r="26" spans="2:4" x14ac:dyDescent="0.3">
      <c r="B26" s="2"/>
      <c r="C26" s="2"/>
      <c r="D26" s="2"/>
    </row>
    <row r="27" spans="2:4" x14ac:dyDescent="0.3">
      <c r="B27" s="2"/>
      <c r="C27" s="2"/>
      <c r="D27" s="2"/>
    </row>
    <row r="28" spans="2:4" x14ac:dyDescent="0.3">
      <c r="B28" s="2"/>
      <c r="C28" s="2"/>
      <c r="D28" s="2"/>
    </row>
    <row r="29" spans="2:4" x14ac:dyDescent="0.3">
      <c r="B29" s="2"/>
      <c r="C29" s="2"/>
      <c r="D29" s="2"/>
    </row>
    <row r="30" spans="2:4" x14ac:dyDescent="0.3">
      <c r="B30" s="2"/>
      <c r="C30" s="2"/>
      <c r="D30" s="2"/>
    </row>
    <row r="31" spans="2:4" x14ac:dyDescent="0.3">
      <c r="B31" s="2"/>
      <c r="C31" s="2"/>
      <c r="D31" s="2"/>
    </row>
    <row r="32" spans="2:4" x14ac:dyDescent="0.3">
      <c r="B32" s="2"/>
      <c r="C32" s="2"/>
      <c r="D32" s="2"/>
    </row>
    <row r="33" spans="2:4" x14ac:dyDescent="0.3">
      <c r="B33" s="2"/>
      <c r="C33" s="2"/>
      <c r="D33" s="2"/>
    </row>
    <row r="34" spans="2:4" x14ac:dyDescent="0.3">
      <c r="B34" s="2"/>
      <c r="C34" s="2"/>
      <c r="D34" s="2"/>
    </row>
  </sheetData>
  <mergeCells count="2">
    <mergeCell ref="B6:H6"/>
    <mergeCell ref="F12:G12"/>
  </mergeCells>
  <phoneticPr fontId="2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1F6C4-41FD-441D-9CC5-363DF1E65FFA}">
  <dimension ref="A1:L31"/>
  <sheetViews>
    <sheetView showGridLines="0" zoomScaleNormal="100" workbookViewId="0">
      <selection activeCell="A2" sqref="A2:C4"/>
    </sheetView>
  </sheetViews>
  <sheetFormatPr defaultColWidth="9.21875" defaultRowHeight="14.4" x14ac:dyDescent="0.3"/>
  <cols>
    <col min="1" max="1" width="3.44140625" customWidth="1"/>
    <col min="2" max="2" width="5" customWidth="1"/>
    <col min="3" max="3" width="65.77734375" customWidth="1"/>
    <col min="4" max="4" width="23.21875" customWidth="1"/>
    <col min="5" max="5" width="20.77734375" customWidth="1"/>
    <col min="6" max="8" width="21.21875" customWidth="1"/>
    <col min="9" max="18" width="15.44140625" customWidth="1"/>
  </cols>
  <sheetData>
    <row r="1" spans="1:12" s="3" customFormat="1" ht="13.8" x14ac:dyDescent="0.3">
      <c r="A1" s="1" t="s">
        <v>3</v>
      </c>
      <c r="B1" s="2"/>
      <c r="C1" s="2"/>
      <c r="D1" s="2"/>
      <c r="E1" s="2"/>
      <c r="F1" s="2"/>
    </row>
    <row r="2" spans="1:12" s="3" customFormat="1" ht="13.8" x14ac:dyDescent="0.25">
      <c r="A2" s="1" t="s">
        <v>62</v>
      </c>
      <c r="B2" s="2"/>
      <c r="C2" s="2"/>
      <c r="D2" s="4" t="s">
        <v>4</v>
      </c>
      <c r="E2" s="107" t="str" cm="1">
        <f t="array" ref="E2">IF('Cost Proposal Summary'!H1=0,"",'Cost Proposal Summary'!H1:H1)</f>
        <v/>
      </c>
      <c r="I2" s="51"/>
      <c r="J2" s="35"/>
      <c r="K2" s="35"/>
    </row>
    <row r="3" spans="1:12" s="3" customFormat="1" ht="13.8" x14ac:dyDescent="0.3">
      <c r="A3" s="1" t="s">
        <v>63</v>
      </c>
      <c r="B3" s="2"/>
      <c r="C3" s="2"/>
      <c r="D3" s="57"/>
      <c r="E3" s="51"/>
      <c r="F3" s="2"/>
      <c r="J3" s="51"/>
      <c r="K3" s="51"/>
    </row>
    <row r="4" spans="1:12" s="3" customFormat="1" ht="13.8" x14ac:dyDescent="0.3">
      <c r="A4" s="1" t="s">
        <v>31</v>
      </c>
      <c r="B4" s="6"/>
      <c r="C4" s="6"/>
      <c r="D4" s="6"/>
      <c r="E4" s="6"/>
      <c r="F4" s="51"/>
      <c r="G4" s="6"/>
    </row>
    <row r="5" spans="1:12" x14ac:dyDescent="0.3">
      <c r="B5" s="8"/>
      <c r="C5" s="9"/>
      <c r="D5" s="10"/>
      <c r="E5" s="10"/>
      <c r="F5" s="10"/>
      <c r="G5" s="10"/>
      <c r="H5" s="10"/>
      <c r="I5" s="10"/>
      <c r="J5" s="10"/>
      <c r="K5" s="10"/>
    </row>
    <row r="6" spans="1:12" ht="88.5" customHeight="1" x14ac:dyDescent="0.3">
      <c r="B6" s="137" t="s">
        <v>59</v>
      </c>
      <c r="C6" s="137"/>
      <c r="D6" s="137"/>
      <c r="E6" s="137"/>
      <c r="F6" s="137"/>
      <c r="G6" s="10"/>
      <c r="H6" s="10"/>
      <c r="I6" s="58"/>
      <c r="J6" s="59"/>
      <c r="K6" s="59"/>
    </row>
    <row r="7" spans="1:12" x14ac:dyDescent="0.3">
      <c r="B7" s="9"/>
      <c r="C7" s="60"/>
      <c r="D7" s="9"/>
      <c r="E7" s="9"/>
      <c r="F7" s="9"/>
      <c r="G7" s="9"/>
      <c r="H7" s="9"/>
      <c r="I7" s="9"/>
      <c r="J7" s="9"/>
      <c r="K7" s="9"/>
      <c r="L7" s="9"/>
    </row>
    <row r="8" spans="1:12" x14ac:dyDescent="0.3">
      <c r="B8" s="9"/>
      <c r="C8" s="60"/>
      <c r="D8" s="9"/>
      <c r="E8" s="9"/>
      <c r="F8" s="9"/>
      <c r="G8" s="9"/>
      <c r="H8" s="9"/>
      <c r="I8" s="9"/>
      <c r="J8" s="9"/>
      <c r="K8" s="9"/>
      <c r="L8" s="9"/>
    </row>
    <row r="9" spans="1:12" ht="27.6" x14ac:dyDescent="0.3">
      <c r="B9" s="2"/>
      <c r="C9" s="61" t="s">
        <v>32</v>
      </c>
      <c r="D9" s="62" t="s">
        <v>33</v>
      </c>
      <c r="E9" s="62" t="s">
        <v>34</v>
      </c>
      <c r="F9" s="62" t="s">
        <v>35</v>
      </c>
    </row>
    <row r="10" spans="1:12" x14ac:dyDescent="0.3">
      <c r="B10" s="63" t="s">
        <v>36</v>
      </c>
      <c r="C10" s="104" t="s">
        <v>37</v>
      </c>
      <c r="D10" s="105">
        <v>65</v>
      </c>
      <c r="E10" s="105">
        <v>67</v>
      </c>
      <c r="F10" s="114">
        <f>IFERROR((E10-D10)/D10,"")</f>
        <v>3.0769230769230771E-2</v>
      </c>
    </row>
    <row r="11" spans="1:12" x14ac:dyDescent="0.3">
      <c r="B11" s="75">
        <v>1</v>
      </c>
      <c r="C11" s="64"/>
      <c r="D11" s="64"/>
      <c r="E11" s="115"/>
      <c r="F11" s="116" t="str">
        <f>IFERROR((E11-D11)/D11,"")</f>
        <v/>
      </c>
    </row>
    <row r="12" spans="1:12" x14ac:dyDescent="0.3">
      <c r="B12" s="75">
        <v>2</v>
      </c>
      <c r="C12" s="64"/>
      <c r="D12" s="64"/>
      <c r="E12" s="115"/>
      <c r="F12" s="116" t="str">
        <f t="shared" ref="F12:F30" si="0">IFERROR((E12-D12)/D12,"")</f>
        <v/>
      </c>
    </row>
    <row r="13" spans="1:12" x14ac:dyDescent="0.3">
      <c r="B13" s="75">
        <v>3</v>
      </c>
      <c r="C13" s="64"/>
      <c r="D13" s="64"/>
      <c r="E13" s="115"/>
      <c r="F13" s="116" t="str">
        <f t="shared" si="0"/>
        <v/>
      </c>
    </row>
    <row r="14" spans="1:12" x14ac:dyDescent="0.3">
      <c r="B14" s="75">
        <v>4</v>
      </c>
      <c r="C14" s="64"/>
      <c r="D14" s="64"/>
      <c r="E14" s="115"/>
      <c r="F14" s="116" t="str">
        <f t="shared" si="0"/>
        <v/>
      </c>
    </row>
    <row r="15" spans="1:12" x14ac:dyDescent="0.3">
      <c r="B15" s="75">
        <v>5</v>
      </c>
      <c r="C15" s="64"/>
      <c r="D15" s="64"/>
      <c r="E15" s="115"/>
      <c r="F15" s="116" t="str">
        <f t="shared" si="0"/>
        <v/>
      </c>
    </row>
    <row r="16" spans="1:12" x14ac:dyDescent="0.3">
      <c r="B16" s="75">
        <v>6</v>
      </c>
      <c r="C16" s="64"/>
      <c r="D16" s="64"/>
      <c r="E16" s="115"/>
      <c r="F16" s="116" t="str">
        <f t="shared" si="0"/>
        <v/>
      </c>
    </row>
    <row r="17" spans="2:6" x14ac:dyDescent="0.3">
      <c r="B17" s="75">
        <v>7</v>
      </c>
      <c r="C17" s="64"/>
      <c r="D17" s="64"/>
      <c r="E17" s="115"/>
      <c r="F17" s="116" t="str">
        <f t="shared" si="0"/>
        <v/>
      </c>
    </row>
    <row r="18" spans="2:6" x14ac:dyDescent="0.3">
      <c r="B18" s="75">
        <v>8</v>
      </c>
      <c r="C18" s="64"/>
      <c r="D18" s="64"/>
      <c r="E18" s="115"/>
      <c r="F18" s="116" t="str">
        <f t="shared" si="0"/>
        <v/>
      </c>
    </row>
    <row r="19" spans="2:6" x14ac:dyDescent="0.3">
      <c r="B19" s="75">
        <v>9</v>
      </c>
      <c r="C19" s="64"/>
      <c r="D19" s="64"/>
      <c r="E19" s="115"/>
      <c r="F19" s="116" t="str">
        <f>IFERROR((E19-D19)/D19,"")</f>
        <v/>
      </c>
    </row>
    <row r="20" spans="2:6" x14ac:dyDescent="0.3">
      <c r="B20" s="75">
        <v>10</v>
      </c>
      <c r="C20" s="64"/>
      <c r="D20" s="64"/>
      <c r="E20" s="115"/>
      <c r="F20" s="116" t="str">
        <f t="shared" si="0"/>
        <v/>
      </c>
    </row>
    <row r="21" spans="2:6" x14ac:dyDescent="0.3">
      <c r="B21" s="75">
        <v>11</v>
      </c>
      <c r="C21" s="64"/>
      <c r="D21" s="64"/>
      <c r="E21" s="115"/>
      <c r="F21" s="116" t="str">
        <f t="shared" si="0"/>
        <v/>
      </c>
    </row>
    <row r="22" spans="2:6" x14ac:dyDescent="0.3">
      <c r="B22" s="75">
        <v>12</v>
      </c>
      <c r="C22" s="64"/>
      <c r="D22" s="64"/>
      <c r="E22" s="115"/>
      <c r="F22" s="116" t="str">
        <f t="shared" si="0"/>
        <v/>
      </c>
    </row>
    <row r="23" spans="2:6" x14ac:dyDescent="0.3">
      <c r="B23" s="75">
        <v>13</v>
      </c>
      <c r="C23" s="64"/>
      <c r="D23" s="64"/>
      <c r="E23" s="115"/>
      <c r="F23" s="116" t="str">
        <f t="shared" si="0"/>
        <v/>
      </c>
    </row>
    <row r="24" spans="2:6" x14ac:dyDescent="0.3">
      <c r="B24" s="75">
        <v>14</v>
      </c>
      <c r="C24" s="64"/>
      <c r="D24" s="64"/>
      <c r="E24" s="115"/>
      <c r="F24" s="116" t="str">
        <f t="shared" si="0"/>
        <v/>
      </c>
    </row>
    <row r="25" spans="2:6" x14ac:dyDescent="0.3">
      <c r="B25" s="75">
        <v>15</v>
      </c>
      <c r="C25" s="64"/>
      <c r="D25" s="64"/>
      <c r="E25" s="115"/>
      <c r="F25" s="116" t="str">
        <f t="shared" si="0"/>
        <v/>
      </c>
    </row>
    <row r="26" spans="2:6" x14ac:dyDescent="0.3">
      <c r="B26" s="75">
        <v>16</v>
      </c>
      <c r="C26" s="64"/>
      <c r="D26" s="64"/>
      <c r="E26" s="115"/>
      <c r="F26" s="116" t="str">
        <f t="shared" si="0"/>
        <v/>
      </c>
    </row>
    <row r="27" spans="2:6" x14ac:dyDescent="0.3">
      <c r="B27" s="75">
        <v>17</v>
      </c>
      <c r="C27" s="64"/>
      <c r="D27" s="64"/>
      <c r="E27" s="115"/>
      <c r="F27" s="116" t="str">
        <f t="shared" si="0"/>
        <v/>
      </c>
    </row>
    <row r="28" spans="2:6" x14ac:dyDescent="0.3">
      <c r="B28" s="75">
        <v>18</v>
      </c>
      <c r="C28" s="64"/>
      <c r="D28" s="64"/>
      <c r="E28" s="115"/>
      <c r="F28" s="116" t="str">
        <f t="shared" si="0"/>
        <v/>
      </c>
    </row>
    <row r="29" spans="2:6" x14ac:dyDescent="0.3">
      <c r="B29" s="75">
        <v>19</v>
      </c>
      <c r="C29" s="64"/>
      <c r="D29" s="64"/>
      <c r="E29" s="115"/>
      <c r="F29" s="116" t="str">
        <f t="shared" si="0"/>
        <v/>
      </c>
    </row>
    <row r="30" spans="2:6" x14ac:dyDescent="0.3">
      <c r="B30" s="75">
        <v>20</v>
      </c>
      <c r="C30" s="64"/>
      <c r="D30" s="64"/>
      <c r="E30" s="115"/>
      <c r="F30" s="116" t="str">
        <f t="shared" si="0"/>
        <v/>
      </c>
    </row>
    <row r="31" spans="2:6" x14ac:dyDescent="0.3">
      <c r="B31" s="75">
        <v>21</v>
      </c>
      <c r="C31" s="64"/>
      <c r="D31" s="64"/>
      <c r="E31" s="115"/>
      <c r="F31" s="116" t="str">
        <f>IFERROR((E31-D31)/D31,"")</f>
        <v/>
      </c>
    </row>
  </sheetData>
  <mergeCells count="1">
    <mergeCell ref="B6:F6"/>
  </mergeCells>
  <dataValidations count="1">
    <dataValidation type="decimal" allowBlank="1" showInputMessage="1" showErrorMessage="1" sqref="D11:E31" xr:uid="{3C1237BA-4A83-435D-896B-D833469A6EA3}">
      <formula1>0</formula1>
      <formula2>99999999999999900000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6AACF-4C5F-4DCF-A0E0-92BAC9D01A03}">
  <dimension ref="A1:O61"/>
  <sheetViews>
    <sheetView showGridLines="0" zoomScale="80" zoomScaleNormal="80" workbookViewId="0">
      <selection activeCell="A2" sqref="A2:C3"/>
    </sheetView>
  </sheetViews>
  <sheetFormatPr defaultColWidth="8.77734375" defaultRowHeight="13.8" x14ac:dyDescent="0.25"/>
  <cols>
    <col min="1" max="1" width="3.44140625" style="7" customWidth="1"/>
    <col min="2" max="2" width="8.21875" style="7" customWidth="1"/>
    <col min="3" max="3" width="38.5546875" style="7" customWidth="1"/>
    <col min="4" max="16" width="20.44140625" style="7" customWidth="1"/>
    <col min="17" max="16384" width="8.77734375" style="7"/>
  </cols>
  <sheetData>
    <row r="1" spans="1:14" s="3" customFormat="1" x14ac:dyDescent="0.3">
      <c r="A1" s="1" t="s">
        <v>3</v>
      </c>
      <c r="B1" s="2"/>
      <c r="C1" s="2"/>
      <c r="D1" s="2"/>
      <c r="E1" s="2"/>
      <c r="F1" s="2"/>
      <c r="G1" s="2"/>
      <c r="H1" s="2"/>
    </row>
    <row r="2" spans="1:14" s="3" customFormat="1" ht="15" customHeight="1" x14ac:dyDescent="0.3">
      <c r="A2" s="1" t="s">
        <v>62</v>
      </c>
      <c r="B2" s="2"/>
      <c r="C2" s="2"/>
      <c r="D2" s="2"/>
      <c r="E2" s="2"/>
      <c r="F2" s="2"/>
      <c r="G2" s="2"/>
      <c r="H2" s="2"/>
      <c r="J2" s="74"/>
    </row>
    <row r="3" spans="1:14" s="3" customFormat="1" ht="16.5" customHeight="1" x14ac:dyDescent="0.25">
      <c r="A3" s="1" t="s">
        <v>63</v>
      </c>
      <c r="B3" s="2"/>
      <c r="C3" s="2"/>
      <c r="D3" s="2"/>
      <c r="E3" s="2"/>
      <c r="F3" s="2"/>
      <c r="J3" s="4" t="s">
        <v>4</v>
      </c>
      <c r="K3" s="107" t="str" cm="1">
        <f t="array" ref="K3">IF('Cost Proposal Summary'!H1=0,"",'Cost Proposal Summary'!H1:H1)</f>
        <v/>
      </c>
    </row>
    <row r="4" spans="1:14" s="3" customFormat="1" x14ac:dyDescent="0.3">
      <c r="A4" s="1" t="s">
        <v>38</v>
      </c>
      <c r="B4" s="5"/>
      <c r="C4" s="6"/>
      <c r="D4" s="6"/>
      <c r="E4" s="6"/>
      <c r="F4" s="6"/>
      <c r="G4" s="2"/>
    </row>
    <row r="5" spans="1:14" x14ac:dyDescent="0.25">
      <c r="B5" s="1"/>
      <c r="C5" s="8"/>
      <c r="D5" s="9"/>
      <c r="E5" s="10"/>
      <c r="F5" s="10"/>
      <c r="G5" s="10"/>
      <c r="H5" s="10"/>
    </row>
    <row r="6" spans="1:14" ht="138.44999999999999" customHeight="1" x14ac:dyDescent="0.25">
      <c r="B6" s="155" t="s">
        <v>60</v>
      </c>
      <c r="C6" s="155"/>
      <c r="D6" s="155"/>
      <c r="E6" s="155"/>
      <c r="F6" s="155"/>
      <c r="G6" s="155"/>
      <c r="H6" s="155"/>
      <c r="I6" s="155"/>
      <c r="J6" s="155"/>
      <c r="K6" s="155"/>
    </row>
    <row r="8" spans="1:14" x14ac:dyDescent="0.25">
      <c r="B8" s="13"/>
      <c r="C8" s="17"/>
      <c r="D8" s="138" t="s">
        <v>7</v>
      </c>
      <c r="E8" s="138"/>
      <c r="F8" s="138"/>
      <c r="G8" s="138"/>
      <c r="H8" s="138" t="s">
        <v>8</v>
      </c>
      <c r="I8" s="138"/>
      <c r="J8" s="117"/>
    </row>
    <row r="9" spans="1:14" ht="27.6" x14ac:dyDescent="0.25">
      <c r="B9" s="11" t="s">
        <v>39</v>
      </c>
      <c r="D9" s="130" t="s">
        <v>40</v>
      </c>
      <c r="E9" s="130" t="str">
        <f>'Cost Proposal Summary'!D10</f>
        <v>Year 2
(9/1/27 - 8/31/28)</v>
      </c>
      <c r="F9" s="130" t="str">
        <f>'Cost Proposal Summary'!E10</f>
        <v>Year 3
(9/1/28 - 8/31/29)</v>
      </c>
      <c r="G9" s="130" t="str">
        <f>'Cost Proposal Summary'!F10</f>
        <v>Year 4
(9/1/29 - 8/31/30)</v>
      </c>
      <c r="H9" s="130" t="str">
        <f>'Cost Proposal Summary'!G10</f>
        <v>Year 5 (Optional)
(9/1/30 - 8/31/31)</v>
      </c>
      <c r="I9" s="130" t="str">
        <f>'Cost Proposal Summary'!H10</f>
        <v>Year 6 (Optional)
(9/1/31 - 8/31/32)</v>
      </c>
      <c r="J9" s="130" t="s">
        <v>16</v>
      </c>
    </row>
    <row r="10" spans="1:14" x14ac:dyDescent="0.25">
      <c r="B10" s="145" t="s">
        <v>17</v>
      </c>
      <c r="C10" s="145" t="s">
        <v>17</v>
      </c>
      <c r="D10" s="110">
        <v>6</v>
      </c>
      <c r="E10" s="79">
        <f>'Cost Proposal Summary'!D11</f>
        <v>12</v>
      </c>
      <c r="F10" s="79">
        <f>'Cost Proposal Summary'!E11</f>
        <v>12</v>
      </c>
      <c r="G10" s="79">
        <v>12</v>
      </c>
      <c r="H10" s="79">
        <v>12</v>
      </c>
      <c r="I10" s="79">
        <v>12</v>
      </c>
      <c r="J10" s="79">
        <f>SUM(D10:I10)</f>
        <v>66</v>
      </c>
    </row>
    <row r="11" spans="1:14" x14ac:dyDescent="0.25">
      <c r="B11" s="145" t="s">
        <v>41</v>
      </c>
      <c r="C11" s="145"/>
      <c r="D11" s="118">
        <f t="shared" ref="D11:I11" si="0">I40</f>
        <v>0</v>
      </c>
      <c r="E11" s="118">
        <f t="shared" si="0"/>
        <v>0</v>
      </c>
      <c r="F11" s="118">
        <f t="shared" si="0"/>
        <v>0</v>
      </c>
      <c r="G11" s="118">
        <f t="shared" si="0"/>
        <v>0</v>
      </c>
      <c r="H11" s="118">
        <f t="shared" si="0"/>
        <v>0</v>
      </c>
      <c r="I11" s="118">
        <f t="shared" si="0"/>
        <v>0</v>
      </c>
      <c r="J11" s="118">
        <f>SUM(D11:I11)</f>
        <v>0</v>
      </c>
    </row>
    <row r="12" spans="1:14" ht="14.4" thickBot="1" x14ac:dyDescent="0.3">
      <c r="B12" s="150" t="s">
        <v>42</v>
      </c>
      <c r="C12" s="150"/>
      <c r="D12" s="119">
        <f>H61</f>
        <v>0</v>
      </c>
      <c r="E12" s="119">
        <f t="shared" ref="E12:F12" si="1">I61</f>
        <v>0</v>
      </c>
      <c r="F12" s="119">
        <f t="shared" si="1"/>
        <v>0</v>
      </c>
      <c r="G12" s="119">
        <f>K61</f>
        <v>0</v>
      </c>
      <c r="H12" s="119">
        <f>L61</f>
        <v>0</v>
      </c>
      <c r="I12" s="119">
        <f>M61</f>
        <v>0</v>
      </c>
      <c r="J12" s="119">
        <f>SUM(D12:I12)</f>
        <v>0</v>
      </c>
    </row>
    <row r="13" spans="1:14" ht="14.4" thickTop="1" x14ac:dyDescent="0.25">
      <c r="B13" s="144" t="s">
        <v>43</v>
      </c>
      <c r="C13" s="144"/>
      <c r="D13" s="120">
        <f>SUM(D11:D12)</f>
        <v>0</v>
      </c>
      <c r="E13" s="120">
        <f t="shared" ref="E13:F13" si="2">SUM(E11:E12)</f>
        <v>0</v>
      </c>
      <c r="F13" s="120">
        <f t="shared" si="2"/>
        <v>0</v>
      </c>
      <c r="G13" s="120">
        <f>SUM(G11:G12)</f>
        <v>0</v>
      </c>
      <c r="H13" s="120">
        <f>SUM(H11:H12)</f>
        <v>0</v>
      </c>
      <c r="I13" s="120">
        <f>SUM(I11:I12)</f>
        <v>0</v>
      </c>
      <c r="J13" s="121">
        <f>SUM(J11:J12)</f>
        <v>0</v>
      </c>
    </row>
    <row r="14" spans="1:14" x14ac:dyDescent="0.25">
      <c r="B14" s="13"/>
      <c r="C14" s="17"/>
      <c r="D14" s="15"/>
      <c r="E14" s="16"/>
      <c r="J14" s="18"/>
    </row>
    <row r="15" spans="1:14" ht="14.1" customHeight="1" x14ac:dyDescent="0.25">
      <c r="B15" s="19"/>
      <c r="C15" s="14"/>
      <c r="D15" s="15"/>
      <c r="E15" s="16"/>
    </row>
    <row r="16" spans="1:14" x14ac:dyDescent="0.25">
      <c r="B16" s="20" t="s">
        <v>44</v>
      </c>
      <c r="C16" s="14"/>
      <c r="D16" s="15"/>
      <c r="E16" s="16"/>
      <c r="I16" s="138" t="s">
        <v>7</v>
      </c>
      <c r="J16" s="138"/>
      <c r="K16" s="138"/>
      <c r="L16" s="138"/>
      <c r="M16" s="138" t="s">
        <v>8</v>
      </c>
      <c r="N16" s="138"/>
    </row>
    <row r="17" spans="2:15" ht="55.2" x14ac:dyDescent="0.25">
      <c r="B17" s="21"/>
      <c r="C17" s="22" t="s">
        <v>32</v>
      </c>
      <c r="D17" s="130" t="str">
        <f>'Staffing Rates'!D9</f>
        <v>Hourly Billable Rate (Base Contract)</v>
      </c>
      <c r="E17" s="130" t="str">
        <f>'Staffing Rates'!E9</f>
        <v>Hourly Billable Rate (Optional Years)</v>
      </c>
      <c r="F17" s="130" t="s">
        <v>45</v>
      </c>
      <c r="G17" s="80" t="s">
        <v>46</v>
      </c>
      <c r="H17" s="80" t="s">
        <v>47</v>
      </c>
      <c r="I17" s="86" t="str">
        <f>D9</f>
        <v xml:space="preserve">Year 1
(3/1/27 - 8/31/27) </v>
      </c>
      <c r="J17" s="130" t="str">
        <f>'Cost Proposal Summary'!D10</f>
        <v>Year 2
(9/1/27 - 8/31/28)</v>
      </c>
      <c r="K17" s="130" t="str">
        <f>'Cost Proposal Summary'!E10</f>
        <v>Year 3
(9/1/28 - 8/31/29)</v>
      </c>
      <c r="L17" s="130" t="str">
        <f>'Cost Proposal Summary'!F10</f>
        <v>Year 4
(9/1/29 - 8/31/30)</v>
      </c>
      <c r="M17" s="130" t="str">
        <f>'Cost Proposal Summary'!G10</f>
        <v>Year 5 (Optional)
(9/1/30 - 8/31/31)</v>
      </c>
      <c r="N17" s="130" t="str">
        <f>'Cost Proposal Summary'!H10</f>
        <v>Year 6 (Optional)
(9/1/31 - 8/31/32)</v>
      </c>
      <c r="O17" s="130" t="str">
        <f>'Cost Proposal Summary'!I10</f>
        <v>Total</v>
      </c>
    </row>
    <row r="18" spans="2:15" ht="14.4" x14ac:dyDescent="0.25">
      <c r="B18" s="23" t="s">
        <v>36</v>
      </c>
      <c r="C18" s="91" t="s">
        <v>48</v>
      </c>
      <c r="D18" s="24">
        <f>'Staffing Rates'!D10</f>
        <v>65</v>
      </c>
      <c r="E18" s="24">
        <f>'Staffing Rates'!E10</f>
        <v>67</v>
      </c>
      <c r="F18" s="25">
        <v>50</v>
      </c>
      <c r="G18" s="81">
        <f>$D$18*F18</f>
        <v>3250</v>
      </c>
      <c r="H18" s="81">
        <f>$E$18*F18</f>
        <v>3350</v>
      </c>
      <c r="I18" s="87">
        <f>+$G18*D10</f>
        <v>19500</v>
      </c>
      <c r="J18" s="26">
        <f>+$G18*E10</f>
        <v>39000</v>
      </c>
      <c r="K18" s="26">
        <f>+$G18*F10</f>
        <v>39000</v>
      </c>
      <c r="L18" s="26">
        <f>+$G18*G10</f>
        <v>39000</v>
      </c>
      <c r="M18" s="26">
        <f>+$H18*H10</f>
        <v>40200</v>
      </c>
      <c r="N18" s="26">
        <f>+$G18*I10</f>
        <v>39000</v>
      </c>
      <c r="O18" s="26">
        <f>SUM(I18:N18)</f>
        <v>215700</v>
      </c>
    </row>
    <row r="19" spans="2:15" ht="15.6" customHeight="1" x14ac:dyDescent="0.25">
      <c r="B19" s="75">
        <v>1</v>
      </c>
      <c r="C19" s="92" t="str">
        <f>IF('Staffing Rates'!C11=0,"",'Staffing Rates'!C11)</f>
        <v/>
      </c>
      <c r="D19" s="27">
        <f>'Staffing Rates'!D11</f>
        <v>0</v>
      </c>
      <c r="E19" s="122">
        <f>'Staffing Rates'!E11</f>
        <v>0</v>
      </c>
      <c r="F19" s="68"/>
      <c r="G19" s="82">
        <f t="shared" ref="G19:G39" si="3">D19*F19</f>
        <v>0</v>
      </c>
      <c r="H19" s="82">
        <f>E19*F19</f>
        <v>0</v>
      </c>
      <c r="I19" s="88">
        <f t="shared" ref="I19:I39" si="4">+$G19*D$10</f>
        <v>0</v>
      </c>
      <c r="J19" s="69">
        <f t="shared" ref="J19:J39" si="5">+$G19*E$10</f>
        <v>0</v>
      </c>
      <c r="K19" s="69">
        <f t="shared" ref="K19:K39" si="6">+$G19*F$10</f>
        <v>0</v>
      </c>
      <c r="L19" s="69">
        <f t="shared" ref="L19:L39" si="7">+$G19*G$10</f>
        <v>0</v>
      </c>
      <c r="M19" s="69">
        <f>+$H19*H$10</f>
        <v>0</v>
      </c>
      <c r="N19" s="69">
        <f>+$H19*I$10</f>
        <v>0</v>
      </c>
      <c r="O19" s="69">
        <f>SUM(I19:N19)</f>
        <v>0</v>
      </c>
    </row>
    <row r="20" spans="2:15" ht="15.6" customHeight="1" x14ac:dyDescent="0.25">
      <c r="B20" s="75">
        <v>2</v>
      </c>
      <c r="C20" s="92" t="str">
        <f>IF('Staffing Rates'!C12=0,"",'Staffing Rates'!C12)</f>
        <v/>
      </c>
      <c r="D20" s="27">
        <f>'Staffing Rates'!D12</f>
        <v>0</v>
      </c>
      <c r="E20" s="122">
        <f>'Staffing Rates'!E12</f>
        <v>0</v>
      </c>
      <c r="F20" s="28"/>
      <c r="G20" s="83">
        <f t="shared" si="3"/>
        <v>0</v>
      </c>
      <c r="H20" s="82">
        <f t="shared" ref="H20:H38" si="8">E20*F20</f>
        <v>0</v>
      </c>
      <c r="I20" s="88">
        <f t="shared" si="4"/>
        <v>0</v>
      </c>
      <c r="J20" s="69">
        <f t="shared" si="5"/>
        <v>0</v>
      </c>
      <c r="K20" s="69">
        <f t="shared" si="6"/>
        <v>0</v>
      </c>
      <c r="L20" s="69">
        <f t="shared" si="7"/>
        <v>0</v>
      </c>
      <c r="M20" s="69">
        <f t="shared" ref="M20:M38" si="9">+$H20*H$10</f>
        <v>0</v>
      </c>
      <c r="N20" s="69">
        <f t="shared" ref="N20:N39" si="10">+$H20*I$10</f>
        <v>0</v>
      </c>
      <c r="O20" s="69">
        <f t="shared" ref="O20:O38" si="11">SUM(I20:N20)</f>
        <v>0</v>
      </c>
    </row>
    <row r="21" spans="2:15" x14ac:dyDescent="0.25">
      <c r="B21" s="75">
        <v>3</v>
      </c>
      <c r="C21" s="92" t="str">
        <f>IF('Staffing Rates'!C13=0,"",'Staffing Rates'!C13)</f>
        <v/>
      </c>
      <c r="D21" s="27">
        <f>'Staffing Rates'!D13</f>
        <v>0</v>
      </c>
      <c r="E21" s="122">
        <f>'Staffing Rates'!E13</f>
        <v>0</v>
      </c>
      <c r="F21" s="28"/>
      <c r="G21" s="83">
        <f t="shared" si="3"/>
        <v>0</v>
      </c>
      <c r="H21" s="82">
        <f t="shared" si="8"/>
        <v>0</v>
      </c>
      <c r="I21" s="88">
        <f t="shared" si="4"/>
        <v>0</v>
      </c>
      <c r="J21" s="69">
        <f t="shared" si="5"/>
        <v>0</v>
      </c>
      <c r="K21" s="69">
        <f t="shared" si="6"/>
        <v>0</v>
      </c>
      <c r="L21" s="69">
        <f t="shared" si="7"/>
        <v>0</v>
      </c>
      <c r="M21" s="69">
        <f t="shared" si="9"/>
        <v>0</v>
      </c>
      <c r="N21" s="69">
        <f t="shared" si="10"/>
        <v>0</v>
      </c>
      <c r="O21" s="69">
        <f t="shared" si="11"/>
        <v>0</v>
      </c>
    </row>
    <row r="22" spans="2:15" x14ac:dyDescent="0.25">
      <c r="B22" s="75">
        <v>4</v>
      </c>
      <c r="C22" s="92" t="str">
        <f>IF('Staffing Rates'!C14=0,"",'Staffing Rates'!C14)</f>
        <v/>
      </c>
      <c r="D22" s="27">
        <f>'Staffing Rates'!D14</f>
        <v>0</v>
      </c>
      <c r="E22" s="122">
        <f>'Staffing Rates'!E14</f>
        <v>0</v>
      </c>
      <c r="F22" s="28"/>
      <c r="G22" s="83">
        <f t="shared" si="3"/>
        <v>0</v>
      </c>
      <c r="H22" s="82">
        <f t="shared" si="8"/>
        <v>0</v>
      </c>
      <c r="I22" s="88">
        <f t="shared" si="4"/>
        <v>0</v>
      </c>
      <c r="J22" s="69">
        <f t="shared" si="5"/>
        <v>0</v>
      </c>
      <c r="K22" s="69">
        <f t="shared" si="6"/>
        <v>0</v>
      </c>
      <c r="L22" s="69">
        <f t="shared" si="7"/>
        <v>0</v>
      </c>
      <c r="M22" s="69">
        <f t="shared" si="9"/>
        <v>0</v>
      </c>
      <c r="N22" s="69">
        <f t="shared" si="10"/>
        <v>0</v>
      </c>
      <c r="O22" s="69">
        <f t="shared" si="11"/>
        <v>0</v>
      </c>
    </row>
    <row r="23" spans="2:15" x14ac:dyDescent="0.25">
      <c r="B23" s="75">
        <v>5</v>
      </c>
      <c r="C23" s="92" t="str">
        <f>IF('Staffing Rates'!C15=0,"",'Staffing Rates'!C15)</f>
        <v/>
      </c>
      <c r="D23" s="27">
        <f>'Staffing Rates'!D15</f>
        <v>0</v>
      </c>
      <c r="E23" s="122">
        <f>'Staffing Rates'!E15</f>
        <v>0</v>
      </c>
      <c r="F23" s="28"/>
      <c r="G23" s="83">
        <f t="shared" si="3"/>
        <v>0</v>
      </c>
      <c r="H23" s="82">
        <f t="shared" si="8"/>
        <v>0</v>
      </c>
      <c r="I23" s="88">
        <f t="shared" si="4"/>
        <v>0</v>
      </c>
      <c r="J23" s="69">
        <f t="shared" si="5"/>
        <v>0</v>
      </c>
      <c r="K23" s="69">
        <f t="shared" si="6"/>
        <v>0</v>
      </c>
      <c r="L23" s="69">
        <f t="shared" si="7"/>
        <v>0</v>
      </c>
      <c r="M23" s="69">
        <f t="shared" si="9"/>
        <v>0</v>
      </c>
      <c r="N23" s="69">
        <f t="shared" si="10"/>
        <v>0</v>
      </c>
      <c r="O23" s="69">
        <f t="shared" si="11"/>
        <v>0</v>
      </c>
    </row>
    <row r="24" spans="2:15" x14ac:dyDescent="0.25">
      <c r="B24" s="75">
        <v>6</v>
      </c>
      <c r="C24" s="92" t="str">
        <f>IF('Staffing Rates'!C16=0,"",'Staffing Rates'!C16)</f>
        <v/>
      </c>
      <c r="D24" s="27">
        <f>'Staffing Rates'!D16</f>
        <v>0</v>
      </c>
      <c r="E24" s="122">
        <f>'Staffing Rates'!E16</f>
        <v>0</v>
      </c>
      <c r="F24" s="28"/>
      <c r="G24" s="83">
        <f t="shared" si="3"/>
        <v>0</v>
      </c>
      <c r="H24" s="82">
        <f t="shared" si="8"/>
        <v>0</v>
      </c>
      <c r="I24" s="88">
        <f t="shared" si="4"/>
        <v>0</v>
      </c>
      <c r="J24" s="69">
        <f t="shared" si="5"/>
        <v>0</v>
      </c>
      <c r="K24" s="69">
        <f t="shared" si="6"/>
        <v>0</v>
      </c>
      <c r="L24" s="69">
        <f t="shared" si="7"/>
        <v>0</v>
      </c>
      <c r="M24" s="69">
        <f t="shared" si="9"/>
        <v>0</v>
      </c>
      <c r="N24" s="69">
        <f t="shared" si="10"/>
        <v>0</v>
      </c>
      <c r="O24" s="69">
        <f t="shared" si="11"/>
        <v>0</v>
      </c>
    </row>
    <row r="25" spans="2:15" x14ac:dyDescent="0.25">
      <c r="B25" s="75">
        <v>7</v>
      </c>
      <c r="C25" s="92" t="str">
        <f>IF('Staffing Rates'!C17=0,"",'Staffing Rates'!C17)</f>
        <v/>
      </c>
      <c r="D25" s="27">
        <f>'Staffing Rates'!D17</f>
        <v>0</v>
      </c>
      <c r="E25" s="122">
        <f>'Staffing Rates'!E17</f>
        <v>0</v>
      </c>
      <c r="F25" s="28"/>
      <c r="G25" s="83">
        <f t="shared" si="3"/>
        <v>0</v>
      </c>
      <c r="H25" s="82">
        <f t="shared" si="8"/>
        <v>0</v>
      </c>
      <c r="I25" s="88">
        <f t="shared" si="4"/>
        <v>0</v>
      </c>
      <c r="J25" s="69">
        <f t="shared" si="5"/>
        <v>0</v>
      </c>
      <c r="K25" s="69">
        <f t="shared" si="6"/>
        <v>0</v>
      </c>
      <c r="L25" s="69">
        <f t="shared" si="7"/>
        <v>0</v>
      </c>
      <c r="M25" s="69">
        <f t="shared" si="9"/>
        <v>0</v>
      </c>
      <c r="N25" s="69">
        <f t="shared" si="10"/>
        <v>0</v>
      </c>
      <c r="O25" s="69">
        <f t="shared" si="11"/>
        <v>0</v>
      </c>
    </row>
    <row r="26" spans="2:15" x14ac:dyDescent="0.25">
      <c r="B26" s="75">
        <v>8</v>
      </c>
      <c r="C26" s="92" t="str">
        <f>IF('Staffing Rates'!C18=0,"",'Staffing Rates'!C18)</f>
        <v/>
      </c>
      <c r="D26" s="27">
        <f>'Staffing Rates'!D18</f>
        <v>0</v>
      </c>
      <c r="E26" s="122">
        <f>'Staffing Rates'!E18</f>
        <v>0</v>
      </c>
      <c r="F26" s="28"/>
      <c r="G26" s="83">
        <f t="shared" si="3"/>
        <v>0</v>
      </c>
      <c r="H26" s="82">
        <f t="shared" si="8"/>
        <v>0</v>
      </c>
      <c r="I26" s="88">
        <f t="shared" si="4"/>
        <v>0</v>
      </c>
      <c r="J26" s="69">
        <f t="shared" si="5"/>
        <v>0</v>
      </c>
      <c r="K26" s="69">
        <f t="shared" si="6"/>
        <v>0</v>
      </c>
      <c r="L26" s="69">
        <f t="shared" si="7"/>
        <v>0</v>
      </c>
      <c r="M26" s="69">
        <f t="shared" si="9"/>
        <v>0</v>
      </c>
      <c r="N26" s="69">
        <f t="shared" si="10"/>
        <v>0</v>
      </c>
      <c r="O26" s="69">
        <f t="shared" si="11"/>
        <v>0</v>
      </c>
    </row>
    <row r="27" spans="2:15" x14ac:dyDescent="0.25">
      <c r="B27" s="75">
        <v>9</v>
      </c>
      <c r="C27" s="92" t="str">
        <f>IF('Staffing Rates'!C19=0,"",'Staffing Rates'!C19)</f>
        <v/>
      </c>
      <c r="D27" s="27">
        <f>'Staffing Rates'!D19</f>
        <v>0</v>
      </c>
      <c r="E27" s="122">
        <f>'Staffing Rates'!E19</f>
        <v>0</v>
      </c>
      <c r="F27" s="28"/>
      <c r="G27" s="83">
        <f t="shared" si="3"/>
        <v>0</v>
      </c>
      <c r="H27" s="82">
        <f t="shared" si="8"/>
        <v>0</v>
      </c>
      <c r="I27" s="88">
        <f t="shared" si="4"/>
        <v>0</v>
      </c>
      <c r="J27" s="69">
        <f t="shared" si="5"/>
        <v>0</v>
      </c>
      <c r="K27" s="69">
        <f t="shared" si="6"/>
        <v>0</v>
      </c>
      <c r="L27" s="69">
        <f t="shared" si="7"/>
        <v>0</v>
      </c>
      <c r="M27" s="69">
        <f t="shared" si="9"/>
        <v>0</v>
      </c>
      <c r="N27" s="69">
        <f t="shared" si="10"/>
        <v>0</v>
      </c>
      <c r="O27" s="69">
        <f t="shared" si="11"/>
        <v>0</v>
      </c>
    </row>
    <row r="28" spans="2:15" x14ac:dyDescent="0.25">
      <c r="B28" s="75">
        <v>10</v>
      </c>
      <c r="C28" s="92" t="str">
        <f>IF('Staffing Rates'!C20=0,"",'Staffing Rates'!C20)</f>
        <v/>
      </c>
      <c r="D28" s="27">
        <f>'Staffing Rates'!D20</f>
        <v>0</v>
      </c>
      <c r="E28" s="122">
        <f>'Staffing Rates'!E20</f>
        <v>0</v>
      </c>
      <c r="F28" s="28"/>
      <c r="G28" s="83">
        <f t="shared" si="3"/>
        <v>0</v>
      </c>
      <c r="H28" s="82">
        <f t="shared" si="8"/>
        <v>0</v>
      </c>
      <c r="I28" s="88">
        <f t="shared" si="4"/>
        <v>0</v>
      </c>
      <c r="J28" s="69">
        <f t="shared" si="5"/>
        <v>0</v>
      </c>
      <c r="K28" s="69">
        <f t="shared" si="6"/>
        <v>0</v>
      </c>
      <c r="L28" s="69">
        <f t="shared" si="7"/>
        <v>0</v>
      </c>
      <c r="M28" s="69">
        <f>+$H28*H$10</f>
        <v>0</v>
      </c>
      <c r="N28" s="69">
        <f t="shared" si="10"/>
        <v>0</v>
      </c>
      <c r="O28" s="69">
        <f t="shared" si="11"/>
        <v>0</v>
      </c>
    </row>
    <row r="29" spans="2:15" x14ac:dyDescent="0.25">
      <c r="B29" s="75">
        <v>11</v>
      </c>
      <c r="C29" s="92" t="str">
        <f>IF('Staffing Rates'!C21=0,"",'Staffing Rates'!C21)</f>
        <v/>
      </c>
      <c r="D29" s="27">
        <f>'Staffing Rates'!D21</f>
        <v>0</v>
      </c>
      <c r="E29" s="122">
        <f>'Staffing Rates'!E21</f>
        <v>0</v>
      </c>
      <c r="F29" s="28"/>
      <c r="G29" s="83">
        <f t="shared" si="3"/>
        <v>0</v>
      </c>
      <c r="H29" s="82">
        <f t="shared" si="8"/>
        <v>0</v>
      </c>
      <c r="I29" s="88">
        <f t="shared" si="4"/>
        <v>0</v>
      </c>
      <c r="J29" s="69">
        <f t="shared" si="5"/>
        <v>0</v>
      </c>
      <c r="K29" s="69">
        <f t="shared" si="6"/>
        <v>0</v>
      </c>
      <c r="L29" s="69">
        <f t="shared" si="7"/>
        <v>0</v>
      </c>
      <c r="M29" s="69">
        <f t="shared" si="9"/>
        <v>0</v>
      </c>
      <c r="N29" s="69">
        <f t="shared" si="10"/>
        <v>0</v>
      </c>
      <c r="O29" s="69">
        <f t="shared" si="11"/>
        <v>0</v>
      </c>
    </row>
    <row r="30" spans="2:15" x14ac:dyDescent="0.25">
      <c r="B30" s="75">
        <v>12</v>
      </c>
      <c r="C30" s="92" t="str">
        <f>IF('Staffing Rates'!C22=0,"",'Staffing Rates'!C22)</f>
        <v/>
      </c>
      <c r="D30" s="27">
        <f>'Staffing Rates'!D22</f>
        <v>0</v>
      </c>
      <c r="E30" s="122">
        <f>'Staffing Rates'!E22</f>
        <v>0</v>
      </c>
      <c r="F30" s="28"/>
      <c r="G30" s="83">
        <f t="shared" si="3"/>
        <v>0</v>
      </c>
      <c r="H30" s="82">
        <f t="shared" si="8"/>
        <v>0</v>
      </c>
      <c r="I30" s="88">
        <f t="shared" si="4"/>
        <v>0</v>
      </c>
      <c r="J30" s="69">
        <f t="shared" si="5"/>
        <v>0</v>
      </c>
      <c r="K30" s="69">
        <f t="shared" si="6"/>
        <v>0</v>
      </c>
      <c r="L30" s="69">
        <f t="shared" si="7"/>
        <v>0</v>
      </c>
      <c r="M30" s="69">
        <f t="shared" si="9"/>
        <v>0</v>
      </c>
      <c r="N30" s="69">
        <f t="shared" si="10"/>
        <v>0</v>
      </c>
      <c r="O30" s="69">
        <f t="shared" si="11"/>
        <v>0</v>
      </c>
    </row>
    <row r="31" spans="2:15" x14ac:dyDescent="0.25">
      <c r="B31" s="75">
        <v>13</v>
      </c>
      <c r="C31" s="92" t="str">
        <f>IF('Staffing Rates'!C23=0,"",'Staffing Rates'!C23)</f>
        <v/>
      </c>
      <c r="D31" s="27">
        <f>'Staffing Rates'!D23</f>
        <v>0</v>
      </c>
      <c r="E31" s="122">
        <f>'Staffing Rates'!E23</f>
        <v>0</v>
      </c>
      <c r="F31" s="28"/>
      <c r="G31" s="83">
        <f t="shared" si="3"/>
        <v>0</v>
      </c>
      <c r="H31" s="82">
        <f t="shared" si="8"/>
        <v>0</v>
      </c>
      <c r="I31" s="88">
        <f t="shared" si="4"/>
        <v>0</v>
      </c>
      <c r="J31" s="69">
        <f t="shared" si="5"/>
        <v>0</v>
      </c>
      <c r="K31" s="69">
        <f t="shared" si="6"/>
        <v>0</v>
      </c>
      <c r="L31" s="69">
        <f t="shared" si="7"/>
        <v>0</v>
      </c>
      <c r="M31" s="69">
        <f t="shared" si="9"/>
        <v>0</v>
      </c>
      <c r="N31" s="69">
        <f t="shared" si="10"/>
        <v>0</v>
      </c>
      <c r="O31" s="69">
        <f t="shared" si="11"/>
        <v>0</v>
      </c>
    </row>
    <row r="32" spans="2:15" x14ac:dyDescent="0.25">
      <c r="B32" s="75">
        <v>14</v>
      </c>
      <c r="C32" s="92" t="str">
        <f>IF('Staffing Rates'!C24=0,"",'Staffing Rates'!C24)</f>
        <v/>
      </c>
      <c r="D32" s="27">
        <f>'Staffing Rates'!D24</f>
        <v>0</v>
      </c>
      <c r="E32" s="122">
        <f>'Staffing Rates'!E24</f>
        <v>0</v>
      </c>
      <c r="F32" s="28"/>
      <c r="G32" s="83">
        <f t="shared" si="3"/>
        <v>0</v>
      </c>
      <c r="H32" s="82">
        <f t="shared" si="8"/>
        <v>0</v>
      </c>
      <c r="I32" s="88">
        <f t="shared" si="4"/>
        <v>0</v>
      </c>
      <c r="J32" s="69">
        <f t="shared" si="5"/>
        <v>0</v>
      </c>
      <c r="K32" s="69">
        <f t="shared" si="6"/>
        <v>0</v>
      </c>
      <c r="L32" s="69">
        <f t="shared" si="7"/>
        <v>0</v>
      </c>
      <c r="M32" s="69">
        <f t="shared" si="9"/>
        <v>0</v>
      </c>
      <c r="N32" s="69">
        <f t="shared" si="10"/>
        <v>0</v>
      </c>
      <c r="O32" s="69">
        <f t="shared" si="11"/>
        <v>0</v>
      </c>
    </row>
    <row r="33" spans="2:15" x14ac:dyDescent="0.25">
      <c r="B33" s="75">
        <v>15</v>
      </c>
      <c r="C33" s="92" t="str">
        <f>IF('Staffing Rates'!C25=0,"",'Staffing Rates'!C25)</f>
        <v/>
      </c>
      <c r="D33" s="27">
        <f>'Staffing Rates'!D25</f>
        <v>0</v>
      </c>
      <c r="E33" s="122">
        <f>'Staffing Rates'!E25</f>
        <v>0</v>
      </c>
      <c r="F33" s="28"/>
      <c r="G33" s="83">
        <f t="shared" si="3"/>
        <v>0</v>
      </c>
      <c r="H33" s="82">
        <f t="shared" si="8"/>
        <v>0</v>
      </c>
      <c r="I33" s="88">
        <f t="shared" si="4"/>
        <v>0</v>
      </c>
      <c r="J33" s="69">
        <f t="shared" si="5"/>
        <v>0</v>
      </c>
      <c r="K33" s="69">
        <f t="shared" si="6"/>
        <v>0</v>
      </c>
      <c r="L33" s="69">
        <f t="shared" si="7"/>
        <v>0</v>
      </c>
      <c r="M33" s="69">
        <f t="shared" si="9"/>
        <v>0</v>
      </c>
      <c r="N33" s="69">
        <f t="shared" si="10"/>
        <v>0</v>
      </c>
      <c r="O33" s="69">
        <f t="shared" si="11"/>
        <v>0</v>
      </c>
    </row>
    <row r="34" spans="2:15" x14ac:dyDescent="0.25">
      <c r="B34" s="75">
        <v>16</v>
      </c>
      <c r="C34" s="92" t="str">
        <f>IF('Staffing Rates'!C26=0,"",'Staffing Rates'!C26)</f>
        <v/>
      </c>
      <c r="D34" s="27">
        <f>'Staffing Rates'!D26</f>
        <v>0</v>
      </c>
      <c r="E34" s="122">
        <f>'Staffing Rates'!E26</f>
        <v>0</v>
      </c>
      <c r="F34" s="28"/>
      <c r="G34" s="83">
        <f t="shared" si="3"/>
        <v>0</v>
      </c>
      <c r="H34" s="82">
        <f t="shared" si="8"/>
        <v>0</v>
      </c>
      <c r="I34" s="88">
        <f t="shared" si="4"/>
        <v>0</v>
      </c>
      <c r="J34" s="69">
        <f t="shared" si="5"/>
        <v>0</v>
      </c>
      <c r="K34" s="69">
        <f t="shared" si="6"/>
        <v>0</v>
      </c>
      <c r="L34" s="69">
        <f t="shared" si="7"/>
        <v>0</v>
      </c>
      <c r="M34" s="69">
        <f t="shared" si="9"/>
        <v>0</v>
      </c>
      <c r="N34" s="69">
        <f t="shared" si="10"/>
        <v>0</v>
      </c>
      <c r="O34" s="69">
        <f t="shared" si="11"/>
        <v>0</v>
      </c>
    </row>
    <row r="35" spans="2:15" x14ac:dyDescent="0.25">
      <c r="B35" s="75">
        <v>17</v>
      </c>
      <c r="C35" s="92" t="str">
        <f>IF('Staffing Rates'!C27=0,"",'Staffing Rates'!C27)</f>
        <v/>
      </c>
      <c r="D35" s="27">
        <f>'Staffing Rates'!D27</f>
        <v>0</v>
      </c>
      <c r="E35" s="122">
        <f>'Staffing Rates'!E27</f>
        <v>0</v>
      </c>
      <c r="F35" s="28"/>
      <c r="G35" s="83">
        <f t="shared" si="3"/>
        <v>0</v>
      </c>
      <c r="H35" s="82">
        <f t="shared" si="8"/>
        <v>0</v>
      </c>
      <c r="I35" s="88">
        <f t="shared" si="4"/>
        <v>0</v>
      </c>
      <c r="J35" s="69">
        <f t="shared" si="5"/>
        <v>0</v>
      </c>
      <c r="K35" s="69">
        <f t="shared" si="6"/>
        <v>0</v>
      </c>
      <c r="L35" s="69">
        <f t="shared" si="7"/>
        <v>0</v>
      </c>
      <c r="M35" s="69">
        <f t="shared" si="9"/>
        <v>0</v>
      </c>
      <c r="N35" s="69">
        <f t="shared" si="10"/>
        <v>0</v>
      </c>
      <c r="O35" s="69">
        <f t="shared" si="11"/>
        <v>0</v>
      </c>
    </row>
    <row r="36" spans="2:15" x14ac:dyDescent="0.25">
      <c r="B36" s="75">
        <v>18</v>
      </c>
      <c r="C36" s="92" t="str">
        <f>IF('Staffing Rates'!C28=0,"",'Staffing Rates'!C28)</f>
        <v/>
      </c>
      <c r="D36" s="27">
        <f>'Staffing Rates'!D28</f>
        <v>0</v>
      </c>
      <c r="E36" s="122">
        <f>'Staffing Rates'!E28</f>
        <v>0</v>
      </c>
      <c r="F36" s="28"/>
      <c r="G36" s="83">
        <f t="shared" si="3"/>
        <v>0</v>
      </c>
      <c r="H36" s="82">
        <f t="shared" si="8"/>
        <v>0</v>
      </c>
      <c r="I36" s="88">
        <f t="shared" si="4"/>
        <v>0</v>
      </c>
      <c r="J36" s="69">
        <f t="shared" si="5"/>
        <v>0</v>
      </c>
      <c r="K36" s="69">
        <f t="shared" si="6"/>
        <v>0</v>
      </c>
      <c r="L36" s="69">
        <f t="shared" si="7"/>
        <v>0</v>
      </c>
      <c r="M36" s="69">
        <f t="shared" si="9"/>
        <v>0</v>
      </c>
      <c r="N36" s="69">
        <f t="shared" si="10"/>
        <v>0</v>
      </c>
      <c r="O36" s="69">
        <f t="shared" si="11"/>
        <v>0</v>
      </c>
    </row>
    <row r="37" spans="2:15" x14ac:dyDescent="0.25">
      <c r="B37" s="75">
        <v>19</v>
      </c>
      <c r="C37" s="92" t="str">
        <f>IF('Staffing Rates'!C29=0,"",'Staffing Rates'!C29)</f>
        <v/>
      </c>
      <c r="D37" s="27">
        <f>'Staffing Rates'!D29</f>
        <v>0</v>
      </c>
      <c r="E37" s="122">
        <f>'Staffing Rates'!E29</f>
        <v>0</v>
      </c>
      <c r="F37" s="28"/>
      <c r="G37" s="83">
        <f t="shared" si="3"/>
        <v>0</v>
      </c>
      <c r="H37" s="82">
        <f t="shared" si="8"/>
        <v>0</v>
      </c>
      <c r="I37" s="88">
        <f t="shared" si="4"/>
        <v>0</v>
      </c>
      <c r="J37" s="69">
        <f t="shared" si="5"/>
        <v>0</v>
      </c>
      <c r="K37" s="69">
        <f t="shared" si="6"/>
        <v>0</v>
      </c>
      <c r="L37" s="69">
        <f t="shared" si="7"/>
        <v>0</v>
      </c>
      <c r="M37" s="69">
        <f t="shared" si="9"/>
        <v>0</v>
      </c>
      <c r="N37" s="69">
        <f t="shared" si="10"/>
        <v>0</v>
      </c>
      <c r="O37" s="69">
        <f t="shared" si="11"/>
        <v>0</v>
      </c>
    </row>
    <row r="38" spans="2:15" x14ac:dyDescent="0.25">
      <c r="B38" s="75">
        <v>20</v>
      </c>
      <c r="C38" s="92" t="str">
        <f>IF('Staffing Rates'!C30=0,"",'Staffing Rates'!C30)</f>
        <v/>
      </c>
      <c r="D38" s="27">
        <f>'Staffing Rates'!D30</f>
        <v>0</v>
      </c>
      <c r="E38" s="122">
        <f>'Staffing Rates'!E30</f>
        <v>0</v>
      </c>
      <c r="F38" s="28"/>
      <c r="G38" s="83">
        <f t="shared" si="3"/>
        <v>0</v>
      </c>
      <c r="H38" s="82">
        <f t="shared" si="8"/>
        <v>0</v>
      </c>
      <c r="I38" s="88">
        <f t="shared" si="4"/>
        <v>0</v>
      </c>
      <c r="J38" s="69">
        <f t="shared" si="5"/>
        <v>0</v>
      </c>
      <c r="K38" s="69">
        <f t="shared" si="6"/>
        <v>0</v>
      </c>
      <c r="L38" s="69">
        <f t="shared" si="7"/>
        <v>0</v>
      </c>
      <c r="M38" s="69">
        <f t="shared" si="9"/>
        <v>0</v>
      </c>
      <c r="N38" s="69">
        <f t="shared" si="10"/>
        <v>0</v>
      </c>
      <c r="O38" s="69">
        <f t="shared" si="11"/>
        <v>0</v>
      </c>
    </row>
    <row r="39" spans="2:15" ht="14.4" thickBot="1" x14ac:dyDescent="0.3">
      <c r="B39" s="75">
        <v>21</v>
      </c>
      <c r="C39" s="92" t="str">
        <f>IF('Staffing Rates'!C31=0,"",'Staffing Rates'!C31)</f>
        <v/>
      </c>
      <c r="D39" s="27">
        <f>'Staffing Rates'!D31</f>
        <v>0</v>
      </c>
      <c r="E39" s="123">
        <f>'Staffing Rates'!E31</f>
        <v>0</v>
      </c>
      <c r="F39" s="30"/>
      <c r="G39" s="84">
        <f t="shared" si="3"/>
        <v>0</v>
      </c>
      <c r="H39" s="124">
        <f>E39*F39</f>
        <v>0</v>
      </c>
      <c r="I39" s="89">
        <f t="shared" si="4"/>
        <v>0</v>
      </c>
      <c r="J39" s="31">
        <f t="shared" si="5"/>
        <v>0</v>
      </c>
      <c r="K39" s="31">
        <f t="shared" si="6"/>
        <v>0</v>
      </c>
      <c r="L39" s="31">
        <f t="shared" si="7"/>
        <v>0</v>
      </c>
      <c r="M39" s="31">
        <f>+$H39*H$10</f>
        <v>0</v>
      </c>
      <c r="N39" s="31">
        <f t="shared" si="10"/>
        <v>0</v>
      </c>
      <c r="O39" s="31">
        <f>SUM(I39:N39)</f>
        <v>0</v>
      </c>
    </row>
    <row r="40" spans="2:15" ht="14.4" thickTop="1" x14ac:dyDescent="0.25">
      <c r="B40" s="32"/>
      <c r="C40" s="102" t="s">
        <v>49</v>
      </c>
      <c r="D40" s="103"/>
      <c r="E40" s="125"/>
      <c r="F40" s="33">
        <f>SUM(F19:F39)</f>
        <v>0</v>
      </c>
      <c r="G40" s="85">
        <f>SUM(G19:G39)</f>
        <v>0</v>
      </c>
      <c r="H40" s="85">
        <f>SUM(H19:H39)</f>
        <v>0</v>
      </c>
      <c r="I40" s="90">
        <f>SUM(I19:I39)</f>
        <v>0</v>
      </c>
      <c r="J40" s="34">
        <f t="shared" ref="J40:K40" si="12">SUM(J19:J39)</f>
        <v>0</v>
      </c>
      <c r="K40" s="34">
        <f t="shared" si="12"/>
        <v>0</v>
      </c>
      <c r="L40" s="34">
        <f>SUM(L19:L39)</f>
        <v>0</v>
      </c>
      <c r="M40" s="34">
        <f t="shared" ref="M40" si="13">SUM(M19:M39)</f>
        <v>0</v>
      </c>
      <c r="N40" s="34">
        <f>SUM(N19:N39)</f>
        <v>0</v>
      </c>
      <c r="O40" s="34">
        <f>SUM(O19:O39)</f>
        <v>0</v>
      </c>
    </row>
    <row r="41" spans="2:15" x14ac:dyDescent="0.25">
      <c r="B41" s="13"/>
    </row>
    <row r="42" spans="2:15" x14ac:dyDescent="0.25">
      <c r="B42" s="11"/>
    </row>
    <row r="43" spans="2:15" ht="14.1" customHeight="1" x14ac:dyDescent="0.25">
      <c r="B43" s="11" t="s">
        <v>50</v>
      </c>
      <c r="D43" s="35"/>
      <c r="E43" s="35"/>
      <c r="F43" s="35"/>
      <c r="G43" s="35"/>
      <c r="H43" s="138" t="s">
        <v>7</v>
      </c>
      <c r="I43" s="138"/>
      <c r="J43" s="138"/>
      <c r="K43" s="138"/>
      <c r="L43" s="138" t="s">
        <v>8</v>
      </c>
      <c r="M43" s="138"/>
    </row>
    <row r="44" spans="2:15" ht="27.6" x14ac:dyDescent="0.25">
      <c r="B44" s="36"/>
      <c r="C44" s="131" t="s">
        <v>51</v>
      </c>
      <c r="D44" s="151" t="s">
        <v>52</v>
      </c>
      <c r="E44" s="152"/>
      <c r="F44" s="132" t="s">
        <v>53</v>
      </c>
      <c r="G44" s="132" t="s">
        <v>54</v>
      </c>
      <c r="H44" s="86" t="str">
        <f>'Cost Proposal Summary'!C10</f>
        <v xml:space="preserve">Year 1
(9/1/26 - 8/31/27) </v>
      </c>
      <c r="I44" s="130" t="str">
        <f>'Cost Proposal Summary'!D10</f>
        <v>Year 2
(9/1/27 - 8/31/28)</v>
      </c>
      <c r="J44" s="130" t="str">
        <f>'Cost Proposal Summary'!E10</f>
        <v>Year 3
(9/1/28 - 8/31/29)</v>
      </c>
      <c r="K44" s="130" t="str">
        <f>'Cost Proposal Summary'!F10</f>
        <v>Year 4
(9/1/29 - 8/31/30)</v>
      </c>
      <c r="L44" s="130" t="str">
        <f>'Cost Proposal Summary'!G10</f>
        <v>Year 5 (Optional)
(9/1/30 - 8/31/31)</v>
      </c>
      <c r="M44" s="130" t="str">
        <f>'Cost Proposal Summary'!H10</f>
        <v>Year 6 (Optional)
(9/1/31 - 8/31/32)</v>
      </c>
      <c r="N44" s="130" t="str">
        <f>'Cost Proposal Summary'!I10</f>
        <v>Total</v>
      </c>
    </row>
    <row r="45" spans="2:15" ht="14.4" x14ac:dyDescent="0.25">
      <c r="B45" s="23" t="s">
        <v>36</v>
      </c>
      <c r="C45" s="93" t="s">
        <v>55</v>
      </c>
      <c r="D45" s="153" t="s">
        <v>56</v>
      </c>
      <c r="E45" s="154"/>
      <c r="F45" s="67">
        <v>5</v>
      </c>
      <c r="G45" s="96">
        <v>200</v>
      </c>
      <c r="H45" s="99">
        <v>200</v>
      </c>
      <c r="I45" s="70">
        <v>0</v>
      </c>
      <c r="J45" s="70">
        <v>0</v>
      </c>
      <c r="K45" s="70">
        <v>200</v>
      </c>
      <c r="L45" s="126">
        <v>0</v>
      </c>
      <c r="M45" s="126">
        <v>0</v>
      </c>
      <c r="N45" s="37">
        <f>SUM(H45:M45)</f>
        <v>400</v>
      </c>
    </row>
    <row r="46" spans="2:15" x14ac:dyDescent="0.25">
      <c r="B46" s="75">
        <v>1</v>
      </c>
      <c r="C46" s="94"/>
      <c r="D46" s="146"/>
      <c r="E46" s="147"/>
      <c r="F46" s="65"/>
      <c r="G46" s="97"/>
      <c r="H46" s="100"/>
      <c r="I46" s="71"/>
      <c r="J46" s="71"/>
      <c r="K46" s="71"/>
      <c r="L46" s="127"/>
      <c r="M46" s="127"/>
      <c r="N46" s="29">
        <f>SUM(H46:M46)</f>
        <v>0</v>
      </c>
    </row>
    <row r="47" spans="2:15" x14ac:dyDescent="0.25">
      <c r="B47" s="75">
        <v>2</v>
      </c>
      <c r="C47" s="94"/>
      <c r="D47" s="146"/>
      <c r="E47" s="147"/>
      <c r="F47" s="65"/>
      <c r="G47" s="97"/>
      <c r="H47" s="100"/>
      <c r="I47" s="71"/>
      <c r="J47" s="71"/>
      <c r="K47" s="71"/>
      <c r="L47" s="127"/>
      <c r="M47" s="127"/>
      <c r="N47" s="29">
        <f t="shared" ref="N47:N59" si="14">SUM(H47:M47)</f>
        <v>0</v>
      </c>
    </row>
    <row r="48" spans="2:15" x14ac:dyDescent="0.25">
      <c r="B48" s="75">
        <v>3</v>
      </c>
      <c r="C48" s="94"/>
      <c r="D48" s="146"/>
      <c r="E48" s="147"/>
      <c r="F48" s="65"/>
      <c r="G48" s="97"/>
      <c r="H48" s="100"/>
      <c r="I48" s="71"/>
      <c r="J48" s="71"/>
      <c r="K48" s="71"/>
      <c r="L48" s="127"/>
      <c r="M48" s="127"/>
      <c r="N48" s="29">
        <f t="shared" si="14"/>
        <v>0</v>
      </c>
    </row>
    <row r="49" spans="2:14" x14ac:dyDescent="0.25">
      <c r="B49" s="75">
        <v>4</v>
      </c>
      <c r="C49" s="94"/>
      <c r="D49" s="146"/>
      <c r="E49" s="147"/>
      <c r="F49" s="65"/>
      <c r="G49" s="97"/>
      <c r="H49" s="100"/>
      <c r="I49" s="71"/>
      <c r="J49" s="71"/>
      <c r="K49" s="71"/>
      <c r="L49" s="127"/>
      <c r="M49" s="127"/>
      <c r="N49" s="29">
        <f t="shared" si="14"/>
        <v>0</v>
      </c>
    </row>
    <row r="50" spans="2:14" x14ac:dyDescent="0.25">
      <c r="B50" s="75">
        <v>5</v>
      </c>
      <c r="C50" s="94"/>
      <c r="D50" s="146"/>
      <c r="E50" s="147"/>
      <c r="F50" s="65"/>
      <c r="G50" s="97"/>
      <c r="H50" s="100"/>
      <c r="I50" s="71"/>
      <c r="J50" s="71"/>
      <c r="K50" s="71"/>
      <c r="L50" s="127"/>
      <c r="M50" s="127"/>
      <c r="N50" s="29">
        <f t="shared" si="14"/>
        <v>0</v>
      </c>
    </row>
    <row r="51" spans="2:14" x14ac:dyDescent="0.25">
      <c r="B51" s="75">
        <v>6</v>
      </c>
      <c r="C51" s="94"/>
      <c r="D51" s="146"/>
      <c r="E51" s="147"/>
      <c r="F51" s="65"/>
      <c r="G51" s="97"/>
      <c r="H51" s="100"/>
      <c r="I51" s="71"/>
      <c r="J51" s="71"/>
      <c r="K51" s="71"/>
      <c r="L51" s="127"/>
      <c r="M51" s="127"/>
      <c r="N51" s="29">
        <f t="shared" si="14"/>
        <v>0</v>
      </c>
    </row>
    <row r="52" spans="2:14" x14ac:dyDescent="0.25">
      <c r="B52" s="75">
        <v>7</v>
      </c>
      <c r="C52" s="94"/>
      <c r="D52" s="146"/>
      <c r="E52" s="147"/>
      <c r="F52" s="65"/>
      <c r="G52" s="97"/>
      <c r="H52" s="100"/>
      <c r="I52" s="71"/>
      <c r="J52" s="71"/>
      <c r="K52" s="71"/>
      <c r="L52" s="127"/>
      <c r="M52" s="127"/>
      <c r="N52" s="29">
        <f t="shared" si="14"/>
        <v>0</v>
      </c>
    </row>
    <row r="53" spans="2:14" x14ac:dyDescent="0.25">
      <c r="B53" s="75">
        <v>8</v>
      </c>
      <c r="C53" s="94"/>
      <c r="D53" s="146"/>
      <c r="E53" s="147"/>
      <c r="F53" s="65"/>
      <c r="G53" s="97"/>
      <c r="H53" s="100"/>
      <c r="I53" s="71"/>
      <c r="J53" s="71"/>
      <c r="K53" s="71"/>
      <c r="L53" s="127"/>
      <c r="M53" s="127"/>
      <c r="N53" s="29">
        <f t="shared" si="14"/>
        <v>0</v>
      </c>
    </row>
    <row r="54" spans="2:14" x14ac:dyDescent="0.25">
      <c r="B54" s="75">
        <v>9</v>
      </c>
      <c r="C54" s="94"/>
      <c r="D54" s="146"/>
      <c r="E54" s="147"/>
      <c r="F54" s="65"/>
      <c r="G54" s="97"/>
      <c r="H54" s="100"/>
      <c r="I54" s="71"/>
      <c r="J54" s="71"/>
      <c r="K54" s="71"/>
      <c r="L54" s="127"/>
      <c r="M54" s="127"/>
      <c r="N54" s="29">
        <f t="shared" si="14"/>
        <v>0</v>
      </c>
    </row>
    <row r="55" spans="2:14" x14ac:dyDescent="0.25">
      <c r="B55" s="75">
        <v>10</v>
      </c>
      <c r="C55" s="94"/>
      <c r="D55" s="146"/>
      <c r="E55" s="147"/>
      <c r="F55" s="65"/>
      <c r="G55" s="97"/>
      <c r="H55" s="100"/>
      <c r="I55" s="71"/>
      <c r="J55" s="71"/>
      <c r="K55" s="71"/>
      <c r="L55" s="127"/>
      <c r="M55" s="127"/>
      <c r="N55" s="29">
        <f t="shared" si="14"/>
        <v>0</v>
      </c>
    </row>
    <row r="56" spans="2:14" x14ac:dyDescent="0.25">
      <c r="B56" s="75">
        <v>11</v>
      </c>
      <c r="C56" s="94"/>
      <c r="D56" s="146"/>
      <c r="E56" s="147"/>
      <c r="F56" s="65"/>
      <c r="G56" s="97"/>
      <c r="H56" s="100"/>
      <c r="I56" s="71"/>
      <c r="J56" s="71"/>
      <c r="K56" s="71"/>
      <c r="L56" s="127"/>
      <c r="M56" s="127"/>
      <c r="N56" s="29">
        <f t="shared" si="14"/>
        <v>0</v>
      </c>
    </row>
    <row r="57" spans="2:14" x14ac:dyDescent="0.25">
      <c r="B57" s="75">
        <v>12</v>
      </c>
      <c r="C57" s="94"/>
      <c r="D57" s="146"/>
      <c r="E57" s="147"/>
      <c r="F57" s="65"/>
      <c r="G57" s="97"/>
      <c r="H57" s="100"/>
      <c r="I57" s="71"/>
      <c r="J57" s="71"/>
      <c r="K57" s="71"/>
      <c r="L57" s="127"/>
      <c r="M57" s="127"/>
      <c r="N57" s="29">
        <f t="shared" si="14"/>
        <v>0</v>
      </c>
    </row>
    <row r="58" spans="2:14" x14ac:dyDescent="0.25">
      <c r="B58" s="75">
        <v>13</v>
      </c>
      <c r="C58" s="94"/>
      <c r="D58" s="146"/>
      <c r="E58" s="147"/>
      <c r="F58" s="65"/>
      <c r="G58" s="97"/>
      <c r="H58" s="100"/>
      <c r="I58" s="71"/>
      <c r="J58" s="71"/>
      <c r="K58" s="71"/>
      <c r="L58" s="127"/>
      <c r="M58" s="127"/>
      <c r="N58" s="29">
        <f t="shared" si="14"/>
        <v>0</v>
      </c>
    </row>
    <row r="59" spans="2:14" x14ac:dyDescent="0.25">
      <c r="B59" s="75">
        <v>14</v>
      </c>
      <c r="C59" s="94"/>
      <c r="D59" s="146"/>
      <c r="E59" s="147"/>
      <c r="F59" s="65"/>
      <c r="G59" s="97"/>
      <c r="H59" s="100"/>
      <c r="I59" s="71"/>
      <c r="J59" s="71"/>
      <c r="K59" s="71"/>
      <c r="L59" s="127"/>
      <c r="M59" s="127"/>
      <c r="N59" s="29">
        <f t="shared" si="14"/>
        <v>0</v>
      </c>
    </row>
    <row r="60" spans="2:14" ht="15" customHeight="1" thickBot="1" x14ac:dyDescent="0.3">
      <c r="B60" s="75">
        <v>15</v>
      </c>
      <c r="C60" s="95"/>
      <c r="D60" s="148"/>
      <c r="E60" s="149"/>
      <c r="F60" s="66"/>
      <c r="G60" s="98"/>
      <c r="H60" s="101"/>
      <c r="I60" s="72"/>
      <c r="J60" s="72"/>
      <c r="K60" s="72"/>
      <c r="L60" s="128"/>
      <c r="M60" s="128"/>
      <c r="N60" s="31">
        <f>SUM(H60:M60)</f>
        <v>0</v>
      </c>
    </row>
    <row r="61" spans="2:14" ht="14.55" customHeight="1" thickTop="1" x14ac:dyDescent="0.25">
      <c r="B61" s="11"/>
      <c r="C61" s="141" t="s">
        <v>57</v>
      </c>
      <c r="D61" s="142"/>
      <c r="E61" s="142"/>
      <c r="F61" s="142"/>
      <c r="G61" s="143"/>
      <c r="H61" s="39">
        <f>SUM(H46:H60)</f>
        <v>0</v>
      </c>
      <c r="I61" s="39">
        <f>SUM(I46:I60)</f>
        <v>0</v>
      </c>
      <c r="J61" s="39">
        <f>SUM(J46:J60)</f>
        <v>0</v>
      </c>
      <c r="K61" s="39">
        <f>SUM(K46:K60)</f>
        <v>0</v>
      </c>
      <c r="L61" s="129">
        <f t="shared" ref="L61" si="15">SUM(L46:L60)</f>
        <v>0</v>
      </c>
      <c r="M61" s="129">
        <f>SUM(M46:M60)</f>
        <v>0</v>
      </c>
      <c r="N61" s="39">
        <f>SUM(N46:N60)</f>
        <v>0</v>
      </c>
    </row>
  </sheetData>
  <mergeCells count="29">
    <mergeCell ref="M16:N16"/>
    <mergeCell ref="H43:K43"/>
    <mergeCell ref="L43:M43"/>
    <mergeCell ref="B10:C10"/>
    <mergeCell ref="B6:K6"/>
    <mergeCell ref="D8:G8"/>
    <mergeCell ref="H8:I8"/>
    <mergeCell ref="I16:L16"/>
    <mergeCell ref="D50:E50"/>
    <mergeCell ref="D47:E47"/>
    <mergeCell ref="D48:E48"/>
    <mergeCell ref="D45:E45"/>
    <mergeCell ref="D46:E46"/>
    <mergeCell ref="C61:G61"/>
    <mergeCell ref="B13:C13"/>
    <mergeCell ref="B11:C11"/>
    <mergeCell ref="D59:E59"/>
    <mergeCell ref="D60:E60"/>
    <mergeCell ref="D57:E57"/>
    <mergeCell ref="D58:E58"/>
    <mergeCell ref="D55:E55"/>
    <mergeCell ref="D56:E56"/>
    <mergeCell ref="D53:E53"/>
    <mergeCell ref="D54:E54"/>
    <mergeCell ref="D51:E51"/>
    <mergeCell ref="D52:E52"/>
    <mergeCell ref="B12:C12"/>
    <mergeCell ref="D44:E44"/>
    <mergeCell ref="D49:E49"/>
  </mergeCells>
  <dataValidations count="1">
    <dataValidation type="decimal" allowBlank="1" showInputMessage="1" showErrorMessage="1" sqref="D19:F39" xr:uid="{DA658A5E-9F24-4292-8424-C4FC2C0FEC1F}">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7" ma:contentTypeDescription="Create a new document." ma:contentTypeScope="" ma:versionID="98f1e872844d73bbdbf5d517972d457f">
  <xsd:schema xmlns:xsd="http://www.w3.org/2001/XMLSchema" xmlns:xs="http://www.w3.org/2001/XMLSchema" xmlns:p="http://schemas.microsoft.com/office/2006/metadata/properties" xmlns:ns2="cfe3e6b5-9ff0-4074-ac07-686b4af3e272" xmlns:ns3="13c2a3e3-7513-41a6-b1fb-2b9006a971bf" targetNamespace="http://schemas.microsoft.com/office/2006/metadata/properties" ma:root="true" ma:fieldsID="cafd4c27d343efe8f3860e48cbe16472" ns2:_="" ns3:_="">
    <xsd:import namespace="cfe3e6b5-9ff0-4074-ac07-686b4af3e272"/>
    <xsd:import namespace="13c2a3e3-7513-41a6-b1fb-2b9006a971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documentManagement>
</p:properties>
</file>

<file path=customXml/itemProps1.xml><?xml version="1.0" encoding="utf-8"?>
<ds:datastoreItem xmlns:ds="http://schemas.openxmlformats.org/officeDocument/2006/customXml" ds:itemID="{7326F67C-BEBB-40DA-BF5F-4415590AD6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78513A-B736-4559-9A1B-6BF27C592F6B}">
  <ds:schemaRefs>
    <ds:schemaRef ds:uri="http://schemas.microsoft.com/sharepoint/v3/contenttype/forms"/>
  </ds:schemaRefs>
</ds:datastoreItem>
</file>

<file path=customXml/itemProps3.xml><?xml version="1.0" encoding="utf-8"?>
<ds:datastoreItem xmlns:ds="http://schemas.openxmlformats.org/officeDocument/2006/customXml" ds:itemID="{571EA3CC-E2C2-46CE-9B4E-23BF5B823A6B}">
  <ds:schemaRefs>
    <ds:schemaRef ds:uri="http://purl.org/dc/terms/"/>
    <ds:schemaRef ds:uri="cfe3e6b5-9ff0-4074-ac07-686b4af3e272"/>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documentManagement/types"/>
    <ds:schemaRef ds:uri="http://schemas.microsoft.com/office/2006/metadata/properties"/>
    <ds:schemaRef ds:uri="13c2a3e3-7513-41a6-b1fb-2b9006a971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Title</vt:lpstr>
      <vt:lpstr>Cost Proposal Summary</vt:lpstr>
      <vt:lpstr>Transition</vt:lpstr>
      <vt:lpstr>Staffing Rates</vt:lpstr>
      <vt:lpstr>M&amp;O Detail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2026-02-19T15:19:51Z</dcterms:created>
  <dcterms:modified xsi:type="dcterms:W3CDTF">2026-04-01T12:24:06Z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0x0101005A9FAE3ACECFC7409CE69AFEEEE35330</vt:lpwstr>
  </property>
  <property fmtid="{D5CDD505-2E9C-101B-9397-08002B2CF9AE}" pid="3" name="MediaServiceImageTags">
    <vt:lpwstr/>
  </property>
</Properties>
</file>